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666AC92-0E4C-4F78-8852-D8D9C6250CE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7" l="1"/>
  <c r="C10" i="11"/>
  <c r="C7" i="11"/>
  <c r="E86" i="7" l="1"/>
  <c r="D86" i="7"/>
  <c r="C86" i="7"/>
  <c r="E85" i="7"/>
  <c r="D85" i="7"/>
  <c r="C85" i="7"/>
  <c r="E83" i="7"/>
  <c r="D83" i="7"/>
  <c r="C83" i="7"/>
  <c r="E82" i="7"/>
  <c r="D82" i="7"/>
  <c r="C82" i="7"/>
  <c r="E81" i="7"/>
  <c r="D81" i="7"/>
  <c r="C81" i="7"/>
  <c r="E78" i="7"/>
  <c r="D78" i="7"/>
  <c r="C78" i="7"/>
  <c r="E77" i="7"/>
  <c r="D77" i="7"/>
  <c r="C77" i="7"/>
  <c r="E76" i="7"/>
  <c r="D76" i="7"/>
  <c r="C76" i="7"/>
  <c r="E75" i="7"/>
  <c r="D75" i="7"/>
  <c r="C75" i="7"/>
  <c r="E74" i="7"/>
  <c r="D74" i="7"/>
  <c r="C74" i="7"/>
  <c r="E73" i="7"/>
  <c r="D73" i="7"/>
  <c r="C73" i="7"/>
  <c r="E70" i="7"/>
  <c r="D70" i="7"/>
  <c r="C70" i="7"/>
  <c r="E68" i="7"/>
  <c r="D68" i="7"/>
  <c r="C68" i="7"/>
  <c r="E67" i="7"/>
  <c r="D67" i="7"/>
  <c r="C67" i="7"/>
  <c r="E66" i="7"/>
  <c r="D66" i="7"/>
  <c r="C66" i="7"/>
  <c r="F61" i="7" l="1"/>
  <c r="C61" i="7" s="1"/>
  <c r="F60" i="7"/>
  <c r="E60" i="7" s="1"/>
  <c r="D61" i="7" l="1"/>
  <c r="E61" i="7"/>
  <c r="D60" i="7"/>
  <c r="C60" i="7"/>
  <c r="B20" i="10"/>
  <c r="B22" i="9"/>
  <c r="C36" i="9" l="1"/>
  <c r="B54" i="10"/>
  <c r="B53" i="10"/>
  <c r="C35" i="10"/>
  <c r="B55" i="9"/>
  <c r="B54" i="9"/>
  <c r="M7" i="23" l="1"/>
  <c r="K19" i="23"/>
  <c r="F7" i="23"/>
  <c r="F8" i="23"/>
  <c r="F9" i="23"/>
  <c r="F10" i="23"/>
  <c r="F11" i="23"/>
  <c r="F12" i="23"/>
  <c r="F13" i="23"/>
  <c r="F14" i="23"/>
  <c r="F15" i="23"/>
  <c r="F16" i="23"/>
  <c r="F17" i="23"/>
  <c r="F18" i="23"/>
  <c r="K7" i="11"/>
  <c r="C8" i="11"/>
  <c r="G19" i="22" l="1"/>
  <c r="F19" i="22"/>
  <c r="D17" i="22"/>
  <c r="D18" i="22"/>
  <c r="M7" i="11"/>
  <c r="M8" i="11"/>
  <c r="B23" i="7"/>
  <c r="F91" i="7"/>
  <c r="F89" i="7"/>
  <c r="F52" i="7"/>
  <c r="F53" i="7"/>
  <c r="F54" i="7"/>
  <c r="F55" i="7"/>
  <c r="F56" i="7"/>
  <c r="F57" i="7"/>
  <c r="F58" i="7"/>
  <c r="F59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D45" i="7" l="1"/>
  <c r="C45" i="7"/>
  <c r="E45" i="7"/>
  <c r="E51" i="7"/>
  <c r="D51" i="7"/>
  <c r="C51" i="7"/>
  <c r="C42" i="7"/>
  <c r="E42" i="7"/>
  <c r="D42" i="7"/>
  <c r="E53" i="7"/>
  <c r="C53" i="7"/>
  <c r="D53" i="7"/>
  <c r="D39" i="7"/>
  <c r="E39" i="7"/>
  <c r="C39" i="7"/>
  <c r="E46" i="7"/>
  <c r="D46" i="7"/>
  <c r="C46" i="7"/>
  <c r="E57" i="7"/>
  <c r="D57" i="7"/>
  <c r="C57" i="7"/>
  <c r="D56" i="7"/>
  <c r="C56" i="7"/>
  <c r="E56" i="7"/>
  <c r="E55" i="7"/>
  <c r="D55" i="7"/>
  <c r="C55" i="7"/>
  <c r="E43" i="7"/>
  <c r="D43" i="7"/>
  <c r="C43" i="7"/>
  <c r="E49" i="7"/>
  <c r="C49" i="7"/>
  <c r="D49" i="7"/>
  <c r="E52" i="7"/>
  <c r="D52" i="7"/>
  <c r="C52" i="7"/>
  <c r="D47" i="7"/>
  <c r="C47" i="7"/>
  <c r="E47" i="7"/>
  <c r="E58" i="7"/>
  <c r="C58" i="7"/>
  <c r="D58" i="7"/>
  <c r="D38" i="7"/>
  <c r="E38" i="7"/>
  <c r="C38" i="7"/>
  <c r="E44" i="7"/>
  <c r="D44" i="7"/>
  <c r="C44" i="7"/>
  <c r="E48" i="7"/>
  <c r="D48" i="7"/>
  <c r="C48" i="7"/>
  <c r="C40" i="7"/>
  <c r="D40" i="7"/>
  <c r="E40" i="7"/>
  <c r="C59" i="7"/>
  <c r="E59" i="7"/>
  <c r="D59" i="7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5" i="7"/>
  <c r="D65" i="7"/>
  <c r="E65" i="7"/>
  <c r="C72" i="7"/>
  <c r="D72" i="7"/>
  <c r="E72" i="7"/>
  <c r="C80" i="7"/>
  <c r="D80" i="7"/>
  <c r="E80" i="7"/>
  <c r="C84" i="7"/>
  <c r="D84" i="7"/>
  <c r="E84" i="7"/>
  <c r="D71" i="7" l="1"/>
  <c r="C71" i="7"/>
  <c r="E71" i="7"/>
  <c r="C14" i="7"/>
  <c r="D14" i="7"/>
  <c r="E14" i="7"/>
  <c r="H8" i="22" l="1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E55" i="9" s="1"/>
  <c r="D56" i="9"/>
  <c r="E54" i="10"/>
  <c r="D55" i="10"/>
  <c r="D33" i="10"/>
  <c r="F80" i="7"/>
  <c r="F72" i="7"/>
  <c r="J8" i="23"/>
  <c r="J9" i="23"/>
  <c r="J10" i="23"/>
  <c r="J11" i="23"/>
  <c r="J12" i="23"/>
  <c r="J13" i="23"/>
  <c r="J14" i="23"/>
  <c r="J15" i="23"/>
  <c r="J16" i="23"/>
  <c r="J17" i="23"/>
  <c r="J18" i="23"/>
  <c r="J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D11" i="22" l="1"/>
  <c r="D12" i="22"/>
  <c r="D13" i="22"/>
  <c r="D10" i="22"/>
  <c r="D9" i="22" l="1"/>
  <c r="D14" i="22"/>
  <c r="D15" i="22"/>
  <c r="D16" i="22"/>
  <c r="D8" i="22"/>
  <c r="A2" i="10"/>
  <c r="A2" i="9"/>
  <c r="A81" i="7"/>
  <c r="A82" i="7" s="1"/>
  <c r="A83" i="7" s="1"/>
  <c r="A73" i="7"/>
  <c r="A74" i="7" s="1"/>
  <c r="A76" i="7" s="1"/>
  <c r="A77" i="7" s="1"/>
  <c r="A78" i="7" s="1"/>
  <c r="A79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8" i="19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F31" i="7" l="1"/>
  <c r="D19" i="22"/>
  <c r="D20" i="22" s="1"/>
  <c r="A25" i="7"/>
  <c r="A26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F13" i="7" s="1"/>
  <c r="C18" i="9"/>
  <c r="C6" i="9" s="1"/>
  <c r="D34" i="9"/>
  <c r="E31" i="7" l="1"/>
  <c r="D31" i="7"/>
  <c r="C31" i="7"/>
  <c r="A43" i="7"/>
  <c r="A44" i="7" s="1"/>
  <c r="A45" i="7" s="1"/>
  <c r="A46" i="7" s="1"/>
  <c r="A49" i="7" s="1"/>
  <c r="A50" i="7" s="1"/>
  <c r="A51" i="7" s="1"/>
  <c r="A52" i="7" s="1"/>
  <c r="A55" i="7" s="1"/>
  <c r="A56" i="7" s="1"/>
  <c r="A57" i="7" s="1"/>
  <c r="A45" i="19"/>
  <c r="A46" i="19" s="1"/>
  <c r="A47" i="19" s="1"/>
  <c r="A48" i="19" s="1"/>
  <c r="A51" i="19" s="1"/>
  <c r="A52" i="19" s="1"/>
  <c r="A53" i="19" s="1"/>
  <c r="A54" i="19" s="1"/>
  <c r="A57" i="19" s="1"/>
  <c r="A58" i="19" s="1"/>
  <c r="A59" i="19" s="1"/>
  <c r="A27" i="19"/>
  <c r="A28" i="19" s="1"/>
  <c r="A29" i="19" s="1"/>
  <c r="A61" i="19" l="1"/>
  <c r="A63" i="19" s="1"/>
  <c r="A64" i="19" s="1"/>
  <c r="A59" i="7"/>
  <c r="A62" i="7" s="1"/>
  <c r="F65" i="7"/>
  <c r="A63" i="7" l="1"/>
  <c r="A64" i="7" s="1"/>
  <c r="A66" i="19"/>
  <c r="A67" i="19"/>
  <c r="A68" i="19" s="1"/>
  <c r="J32" i="23"/>
  <c r="J30" i="23"/>
  <c r="A66" i="7" l="1"/>
  <c r="A67" i="7" s="1"/>
  <c r="A69" i="7"/>
  <c r="A70" i="7" s="1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E35" i="7" l="1"/>
  <c r="D35" i="7"/>
  <c r="C35" i="7"/>
  <c r="D30" i="9"/>
  <c r="F36" i="7"/>
  <c r="D52" i="19"/>
  <c r="O27" i="23"/>
  <c r="D39" i="19" s="1"/>
  <c r="M27" i="23"/>
  <c r="F37" i="7" s="1"/>
  <c r="C37" i="7" l="1"/>
  <c r="D37" i="7"/>
  <c r="E37" i="7"/>
  <c r="C36" i="7"/>
  <c r="E36" i="7"/>
  <c r="D36" i="7"/>
  <c r="D44" i="9"/>
  <c r="F50" i="7"/>
  <c r="D13" i="10"/>
  <c r="E13" i="10" s="1"/>
  <c r="D31" i="9"/>
  <c r="D8" i="9"/>
  <c r="E8" i="9" s="1"/>
  <c r="B8" i="9"/>
  <c r="C50" i="7" l="1"/>
  <c r="E50" i="7"/>
  <c r="E30" i="7" s="1"/>
  <c r="E29" i="7" s="1"/>
  <c r="E87" i="7" s="1"/>
  <c r="D50" i="7"/>
  <c r="C30" i="7"/>
  <c r="C29" i="7" s="1"/>
  <c r="C87" i="7" s="1"/>
  <c r="D30" i="7"/>
  <c r="D29" i="7" s="1"/>
  <c r="D87" i="7" s="1"/>
  <c r="F94" i="7" l="1"/>
  <c r="B94" i="7"/>
  <c r="F5" i="9" l="1"/>
  <c r="D26" i="22" l="1"/>
  <c r="D24" i="22"/>
  <c r="G19" i="11"/>
  <c r="G17" i="11"/>
  <c r="D66" i="18"/>
  <c r="D64" i="18"/>
  <c r="D82" i="10"/>
  <c r="D80" i="10"/>
  <c r="D65" i="9"/>
  <c r="D63" i="9"/>
  <c r="D54" i="18" l="1"/>
  <c r="D59" i="18" s="1"/>
  <c r="F59" i="18" s="1"/>
  <c r="D11" i="10" l="1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4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D37" i="10"/>
  <c r="E37" i="10" s="1"/>
  <c r="D36" i="10"/>
  <c r="E36" i="10" s="1"/>
  <c r="D35" i="10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35" i="10" l="1"/>
  <c r="E38" i="10"/>
  <c r="E24" i="10"/>
  <c r="F71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D28" i="10"/>
  <c r="F29" i="7" l="1"/>
  <c r="E28" i="10"/>
  <c r="D30" i="10" l="1"/>
  <c r="D23" i="10" s="1"/>
  <c r="G23" i="10" s="1"/>
  <c r="D56" i="10"/>
  <c r="E33" i="10"/>
  <c r="E56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E8" i="10" l="1"/>
  <c r="E6" i="10"/>
  <c r="E21" i="9"/>
  <c r="E20" i="9"/>
  <c r="E19" i="9"/>
  <c r="D6" i="9"/>
  <c r="E7" i="9"/>
  <c r="C61" i="9"/>
  <c r="D61" i="9" l="1"/>
  <c r="E61" i="9" s="1"/>
  <c r="E6" i="9"/>
  <c r="E75" i="10"/>
  <c r="E18" i="9"/>
  <c r="E24" i="9"/>
  <c r="E7" i="10"/>
  <c r="E78" i="10" l="1"/>
  <c r="F87" i="7" l="1"/>
</calcChain>
</file>

<file path=xl/sharedStrings.xml><?xml version="1.0" encoding="utf-8"?>
<sst xmlns="http://schemas.openxmlformats.org/spreadsheetml/2006/main" count="597" uniqueCount="277">
  <si>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</si>
  <si>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</si>
  <si>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</si>
  <si>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</si>
  <si>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</si>
  <si>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</si>
  <si>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</si>
  <si>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</si>
  <si>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</si>
  <si>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</si>
  <si>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</si>
  <si>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</si>
  <si>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</si>
  <si>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</si>
  <si>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</si>
  <si>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</si>
  <si>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</si>
  <si>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</si>
  <si>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</si>
  <si>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</si>
  <si>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</si>
  <si>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</si>
  <si>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</si>
  <si>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</si>
  <si>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</si>
  <si>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</si>
  <si>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</si>
  <si>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</si>
  <si>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</si>
  <si>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</si>
  <si>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</si>
  <si>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</si>
  <si>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</si>
  <si>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</si>
  <si>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</si>
  <si>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</si>
  <si>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</si>
  <si>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</si>
  <si>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</si>
  <si>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</si>
  <si>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</si>
  <si>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</si>
  <si>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</si>
  <si>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</si>
  <si>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</si>
  <si>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</si>
  <si>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</si>
  <si>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</si>
  <si>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</si>
  <si>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</si>
  <si>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</si>
  <si>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</si>
  <si>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</si>
  <si>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</si>
  <si>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</si>
  <si>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</si>
  <si>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</si>
  <si>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</si>
  <si>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</si>
  <si>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</si>
  <si>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</si>
  <si>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</si>
  <si>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</si>
  <si>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</si>
  <si>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</si>
  <si>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</si>
  <si>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</si>
  <si>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</si>
  <si>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</si>
  <si>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</si>
  <si>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</si>
  <si>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</si>
  <si>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</si>
  <si>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</si>
  <si>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</si>
  <si>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</si>
  <si>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</si>
  <si>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</si>
  <si>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</si>
  <si>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</si>
  <si>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</si>
  <si>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</si>
  <si>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</si>
  <si>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</si>
  <si>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</si>
  <si>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</si>
  <si>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</si>
  <si>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</si>
  <si>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</si>
  <si>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</si>
  <si>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</si>
  <si>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</si>
  <si>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</si>
  <si>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</si>
  <si>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</si>
  <si>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</si>
  <si>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</si>
  <si>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</si>
  <si>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</si>
  <si>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</si>
  <si>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</si>
  <si>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</si>
  <si>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</si>
  <si>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</si>
  <si>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</si>
  <si>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</si>
  <si>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</si>
  <si>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</si>
  <si>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</si>
  <si>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</si>
  <si>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</si>
  <si>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</si>
  <si>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</si>
  <si>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</si>
  <si>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</si>
  <si>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</si>
  <si>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</si>
  <si>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</si>
  <si>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</si>
  <si>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</si>
  <si>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</si>
  <si>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</si>
  <si>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</si>
  <si>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</si>
  <si>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</si>
  <si>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</si>
  <si>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</si>
  <si>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</si>
  <si>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</si>
  <si>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</si>
  <si>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</si>
  <si>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</si>
  <si>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</si>
  <si>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</si>
  <si>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</si>
  <si>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</si>
  <si>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</si>
  <si>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</si>
  <si>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</si>
  <si>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</si>
  <si>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</si>
  <si>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</si>
  <si>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</si>
  <si>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</si>
  <si>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</si>
  <si>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</si>
  <si>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</si>
  <si>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</si>
  <si>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</si>
  <si>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</si>
  <si>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</si>
  <si>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</si>
  <si>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</si>
  <si>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</si>
  <si>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</si>
  <si>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</si>
  <si>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</si>
  <si>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</si>
  <si>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</si>
  <si>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</si>
  <si>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</si>
  <si>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</si>
  <si>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</si>
  <si>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</si>
  <si>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</si>
  <si>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</si>
  <si>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</si>
  <si>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</si>
  <si>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</si>
  <si>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</si>
  <si>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</si>
  <si>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</si>
  <si>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</si>
  <si>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</si>
  <si>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</si>
  <si>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</si>
  <si>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</si>
  <si>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</si>
  <si>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</si>
  <si>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</si>
  <si>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</si>
  <si>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</si>
  <si>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</si>
  <si>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</si>
  <si>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</si>
  <si>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</si>
  <si>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</si>
  <si>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</si>
  <si>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</si>
  <si>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</si>
  <si>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</si>
  <si>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</si>
  <si>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</si>
  <si>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</si>
  <si>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</si>
  <si>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</si>
  <si>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</si>
  <si>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</si>
  <si>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</si>
  <si>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</si>
  <si>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</si>
  <si>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</si>
  <si>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</si>
  <si>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</si>
  <si>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</si>
  <si>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</si>
  <si>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</si>
  <si>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</si>
  <si>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</si>
  <si>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</si>
  <si>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</si>
  <si>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</si>
  <si>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</si>
  <si>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</si>
  <si>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</si>
  <si>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</si>
  <si>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</si>
  <si>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</si>
  <si>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</si>
  <si>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</si>
  <si>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</si>
  <si>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</si>
  <si>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</si>
  <si>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</si>
  <si>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</si>
  <si>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</si>
  <si>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</si>
  <si>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</si>
  <si>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</si>
  <si>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</si>
  <si>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</si>
  <si>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</si>
  <si>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</si>
  <si>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</si>
  <si>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</si>
  <si>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</si>
  <si>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</si>
  <si>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</si>
  <si>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</si>
  <si>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</si>
  <si>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</si>
  <si>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</si>
  <si>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</si>
  <si>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</si>
  <si>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</si>
  <si>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</si>
  <si>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</si>
  <si>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</si>
  <si>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</si>
  <si>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</si>
  <si>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</si>
  <si>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</si>
  <si>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</si>
  <si>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</si>
  <si>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</si>
  <si>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</si>
  <si>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</si>
  <si>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</si>
  <si>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</si>
  <si>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</si>
  <si>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</si>
  <si>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</si>
  <si>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</si>
  <si>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</si>
  <si>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</si>
  <si>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</si>
  <si>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</si>
  <si>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</si>
  <si>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Ֆինանսական օգնությունից</t>
  </si>
  <si>
    <t>Տպագրական ծառայության գծով</t>
  </si>
  <si>
    <t>Կրակմարիչների լիցքավորում</t>
  </si>
  <si>
    <t xml:space="preserve">Տաթևիկ Սարգսյան </t>
  </si>
  <si>
    <t>Մարիամ Դավթյան</t>
  </si>
  <si>
    <t>Նվիրատված գրքերի համար անհրաժեշտ են գրապահարաններ 3 հատ</t>
  </si>
  <si>
    <t>Համակարգիչ մասնաճյուղի համար</t>
  </si>
  <si>
    <t xml:space="preserve">«Գրադարանային համակարգ» ՀՈԱԿ-ի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</si>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</sst>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8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</cellStyleXfs>
  <cellXfs count="58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9" fillId="0" borderId="3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39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0" xfId="68" applyFont="1" applyBorder="1" applyAlignment="1">
      <alignment horizontal="left" vertical="center"/>
    </xf>
    <xf numFmtId="0" fontId="40" fillId="0" borderId="41" xfId="68" applyFont="1" applyBorder="1" applyAlignment="1">
      <alignment horizontal="center" vertical="center" wrapText="1"/>
    </xf>
    <xf numFmtId="164" fontId="40" fillId="0" borderId="42" xfId="68" applyNumberFormat="1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6" fontId="32" fillId="24" borderId="22" xfId="46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 wrapText="1"/>
    </xf>
    <xf numFmtId="0" fontId="55" fillId="0" borderId="0" xfId="19" applyFont="1" applyAlignment="1">
      <alignment vertical="center"/>
    </xf>
    <xf numFmtId="0" fontId="29" fillId="0" borderId="0" xfId="45" applyFont="1" applyAlignment="1">
      <alignment horizontal="center" vertical="center"/>
    </xf>
    <xf numFmtId="164" fontId="29" fillId="0" borderId="10" xfId="19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28" fillId="0" borderId="43" xfId="46" applyFont="1" applyBorder="1" applyAlignment="1">
      <alignment horizontal="center" vertical="center" wrapText="1"/>
    </xf>
    <xf numFmtId="0" fontId="31" fillId="0" borderId="44" xfId="46" applyFont="1" applyBorder="1" applyAlignment="1">
      <alignment horizontal="left" vertical="center" wrapText="1"/>
    </xf>
    <xf numFmtId="166" fontId="29" fillId="0" borderId="45" xfId="46" applyNumberFormat="1" applyFont="1" applyBorder="1" applyAlignment="1">
      <alignment horizontal="center" vertical="center" wrapText="1"/>
    </xf>
    <xf numFmtId="3" fontId="49" fillId="0" borderId="0" xfId="45" applyNumberFormat="1" applyFont="1" applyAlignment="1">
      <alignment vertical="center"/>
    </xf>
    <xf numFmtId="3" fontId="28" fillId="0" borderId="0" xfId="45" applyNumberFormat="1" applyFont="1" applyAlignment="1">
      <alignment horizontal="center" vertical="center"/>
    </xf>
    <xf numFmtId="3" fontId="28" fillId="0" borderId="0" xfId="45" applyNumberFormat="1" applyFont="1" applyAlignment="1">
      <alignment horizontal="left" vertical="center"/>
    </xf>
    <xf numFmtId="3" fontId="28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4" fontId="41" fillId="0" borderId="18" xfId="68" applyNumberFormat="1" applyFont="1" applyBorder="1" applyAlignment="1">
      <alignment horizontal="center" vertical="center" wrapText="1"/>
    </xf>
    <xf numFmtId="4" fontId="41" fillId="0" borderId="10" xfId="68" applyNumberFormat="1" applyFont="1" applyBorder="1" applyAlignment="1">
      <alignment horizontal="center" vertical="center" wrapText="1"/>
    </xf>
    <xf numFmtId="4" fontId="40" fillId="0" borderId="26" xfId="68" applyNumberFormat="1" applyFont="1" applyBorder="1" applyAlignment="1">
      <alignment horizontal="center" vertical="center" wrapText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horizontal="left" vertical="center"/>
      <protection hidden="1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/>
      <protection locked="0"/>
    </xf>
    <xf numFmtId="0" fontId="56" fillId="0" borderId="0" xfId="45" applyFont="1" applyAlignment="1" applyProtection="1">
      <alignment vertical="center"/>
      <protection hidden="1"/>
    </xf>
    <xf numFmtId="0" fontId="32" fillId="24" borderId="10" xfId="45" applyFont="1" applyFill="1" applyBorder="1" applyAlignment="1" applyProtection="1">
      <alignment vertical="center" wrapText="1"/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165" fontId="56" fillId="0" borderId="10" xfId="20" applyNumberFormat="1" applyFont="1" applyBorder="1" applyAlignment="1">
      <alignment horizontal="left" vertical="center" wrapText="1"/>
    </xf>
    <xf numFmtId="165" fontId="56" fillId="0" borderId="10" xfId="20" applyNumberFormat="1" applyFont="1" applyBorder="1" applyAlignment="1" applyProtection="1">
      <alignment horizontal="left" vertical="center" wrapText="1"/>
      <protection locked="0"/>
    </xf>
    <xf numFmtId="0" fontId="56" fillId="0" borderId="0" xfId="45" applyFont="1" applyAlignment="1">
      <alignment vertical="center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57" fillId="0" borderId="10" xfId="45" applyNumberFormat="1" applyFont="1" applyBorder="1" applyAlignment="1" applyProtection="1">
      <alignment horizontal="left" vertical="center"/>
      <protection hidden="1"/>
    </xf>
    <xf numFmtId="164" fontId="56" fillId="0" borderId="0" xfId="45" applyNumberFormat="1" applyFont="1" applyAlignment="1" applyProtection="1">
      <alignment horizontal="left" vertical="center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/>
      <protection locked="0"/>
    </xf>
    <xf numFmtId="164" fontId="56" fillId="0" borderId="0" xfId="45" applyNumberFormat="1" applyFont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vertical="center" wrapText="1"/>
      <protection hidden="1"/>
    </xf>
    <xf numFmtId="165" fontId="56" fillId="0" borderId="10" xfId="20" applyNumberFormat="1" applyFont="1" applyBorder="1" applyAlignment="1" applyProtection="1">
      <alignment horizontal="left" vertical="center" wrapText="1"/>
      <protection hidden="1"/>
    </xf>
    <xf numFmtId="164" fontId="56" fillId="0" borderId="0" xfId="20" applyNumberFormat="1" applyFont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164" fontId="56" fillId="0" borderId="10" xfId="45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vertical="center"/>
      <protection hidden="1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45" applyNumberFormat="1" applyFont="1" applyBorder="1" applyAlignment="1">
      <alignment horizontal="center" vertical="center" wrapText="1"/>
    </xf>
    <xf numFmtId="166" fontId="5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vertical="center"/>
      <protection locked="0"/>
    </xf>
    <xf numFmtId="0" fontId="56" fillId="0" borderId="10" xfId="45" applyFont="1" applyBorder="1" applyAlignment="1">
      <alignment vertical="center"/>
    </xf>
    <xf numFmtId="0" fontId="56" fillId="0" borderId="10" xfId="45" applyFont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6" fontId="32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0" xfId="0" applyFont="1" applyAlignment="1" applyProtection="1">
      <alignment vertical="center"/>
      <protection hidden="1"/>
    </xf>
    <xf numFmtId="166" fontId="29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 applyProtection="1">
      <alignment horizontal="center" vertical="center"/>
      <protection hidden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/>
      <protection hidden="1"/>
    </xf>
    <xf numFmtId="0" fontId="29" fillId="0" borderId="0" xfId="0" applyFont="1" applyAlignment="1" applyProtection="1">
      <alignment horizontal="left" wrapText="1"/>
      <protection locked="0"/>
    </xf>
    <xf numFmtId="0" fontId="32" fillId="0" borderId="0" xfId="0" applyFont="1" applyAlignment="1">
      <alignment horizontal="left" vertical="center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 wrapText="1"/>
      <protection hidden="1"/>
    </xf>
    <xf numFmtId="164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0" xfId="20" applyNumberFormat="1" applyFont="1" applyAlignment="1" applyProtection="1">
      <alignment horizontal="center" vertical="center"/>
      <protection locked="0"/>
    </xf>
    <xf numFmtId="166" fontId="59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Protection="1">
      <protection hidden="1"/>
    </xf>
    <xf numFmtId="0" fontId="59" fillId="0" borderId="10" xfId="20" applyFont="1" applyBorder="1" applyAlignment="1" applyProtection="1">
      <alignment horizontal="center" vertical="center"/>
      <protection locked="0"/>
    </xf>
    <xf numFmtId="0" fontId="60" fillId="0" borderId="0" xfId="0" applyFont="1" applyProtection="1">
      <protection hidden="1"/>
    </xf>
    <xf numFmtId="0" fontId="59" fillId="0" borderId="0" xfId="45" applyFont="1" applyAlignment="1" applyProtection="1">
      <alignment horizontal="left" vertical="center"/>
      <protection locked="0"/>
    </xf>
    <xf numFmtId="2" fontId="59" fillId="0" borderId="0" xfId="0" applyNumberFormat="1" applyFont="1" applyAlignment="1" applyProtection="1">
      <alignment horizontal="left" vertical="center"/>
      <protection locked="0"/>
    </xf>
    <xf numFmtId="2" fontId="59" fillId="0" borderId="0" xfId="0" applyNumberFormat="1" applyFont="1" applyAlignment="1" applyProtection="1">
      <alignment horizontal="center" vertical="center"/>
      <protection locked="0"/>
    </xf>
    <xf numFmtId="0" fontId="59" fillId="0" borderId="0" xfId="45" applyFont="1" applyAlignment="1" applyProtection="1">
      <alignment horizontal="center" vertical="center"/>
      <protection locked="0"/>
    </xf>
    <xf numFmtId="166" fontId="59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hidden="1"/>
    </xf>
    <xf numFmtId="166" fontId="59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59" fillId="0" borderId="18" xfId="45" applyFont="1" applyBorder="1" applyAlignment="1" applyProtection="1">
      <alignment horizontal="left" vertical="center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0" fontId="32" fillId="24" borderId="0" xfId="45" applyFont="1" applyFill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0" fontId="59" fillId="0" borderId="18" xfId="45" applyFont="1" applyBorder="1" applyAlignment="1" applyProtection="1">
      <alignment horizontal="left" vertical="center"/>
      <protection hidden="1"/>
    </xf>
    <xf numFmtId="0" fontId="55" fillId="0" borderId="0" xfId="19" applyFont="1" applyAlignment="1">
      <alignment horizontal="center" vertical="center"/>
    </xf>
    <xf numFmtId="0" fontId="28" fillId="0" borderId="0" xfId="19" applyFont="1" applyAlignment="1">
      <alignment horizontal="center"/>
    </xf>
    <xf numFmtId="166" fontId="29" fillId="0" borderId="0" xfId="19" applyNumberFormat="1" applyFont="1" applyAlignment="1">
      <alignment vertical="center"/>
    </xf>
    <xf numFmtId="166" fontId="29" fillId="0" borderId="10" xfId="19" applyNumberFormat="1" applyFont="1" applyBorder="1" applyAlignment="1">
      <alignment horizontal="center" vertical="center"/>
    </xf>
    <xf numFmtId="167" fontId="29" fillId="0" borderId="10" xfId="20" applyNumberFormat="1" applyFont="1" applyBorder="1" applyAlignment="1" applyProtection="1">
      <alignment horizontal="center" vertical="center" wrapText="1"/>
      <protection locked="0"/>
    </xf>
    <xf numFmtId="164" fontId="32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4" fontId="41" fillId="0" borderId="17" xfId="68" applyNumberFormat="1" applyFont="1" applyBorder="1" applyAlignment="1">
      <alignment horizontal="center" vertical="center" wrapText="1"/>
    </xf>
    <xf numFmtId="4" fontId="40" fillId="0" borderId="25" xfId="68" applyNumberFormat="1" applyFont="1" applyBorder="1" applyAlignment="1">
      <alignment horizontal="center" vertical="center" wrapText="1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68" applyNumberFormat="1" applyFont="1" applyBorder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horizontal="center" vertical="center"/>
      <protection hidden="1"/>
    </xf>
    <xf numFmtId="0" fontId="32" fillId="0" borderId="0" xfId="45" applyFont="1" applyAlignment="1" applyProtection="1">
      <alignment horizontal="center" vertical="center" wrapText="1"/>
      <protection hidden="1"/>
    </xf>
    <xf numFmtId="166" fontId="32" fillId="0" borderId="0" xfId="45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left" vertical="center" wrapText="1"/>
      <protection locked="0"/>
    </xf>
    <xf numFmtId="166" fontId="56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19" applyNumberFormat="1" applyFont="1" applyBorder="1" applyAlignment="1">
      <alignment horizontal="center" vertical="center" wrapText="1"/>
    </xf>
    <xf numFmtId="166" fontId="32" fillId="0" borderId="0" xfId="19" applyNumberFormat="1" applyFont="1" applyAlignment="1">
      <alignment horizontal="center" vertical="center" wrapText="1"/>
    </xf>
    <xf numFmtId="0" fontId="29" fillId="0" borderId="0" xfId="0" applyFont="1" applyAlignment="1" applyProtection="1">
      <alignment horizontal="right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4" fontId="59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59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59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6" fillId="0" borderId="0" xfId="45" applyFont="1" applyAlignment="1">
      <alignment horizontal="left" vertical="center"/>
    </xf>
    <xf numFmtId="0" fontId="28" fillId="0" borderId="0" xfId="45" applyFont="1" applyAlignment="1">
      <alignment horizontal="left" vertical="center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7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8" xfId="45" applyFont="1" applyBorder="1" applyAlignment="1">
      <alignment horizontal="center" vertical="center"/>
    </xf>
    <xf numFmtId="0" fontId="34" fillId="0" borderId="34" xfId="46" applyFont="1" applyBorder="1" applyAlignment="1">
      <alignment horizontal="center" vertical="center" wrapText="1"/>
    </xf>
    <xf numFmtId="0" fontId="34" fillId="0" borderId="35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8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72" xr:uid="{09B2D514-CA18-44C1-A8EC-880ABB3E3BAE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3" xfId="73" xr:uid="{476AA317-AF9B-4981-864D-2D68D37825E6}"/>
    <cellStyle name="Normal 6" xfId="67" xr:uid="{00000000-0005-0000-0000-00001A000000}"/>
    <cellStyle name="Normal 6 2" xfId="81" xr:uid="{2A2C9597-29C7-401C-8A97-80A5B64003FC}"/>
    <cellStyle name="Normal 7" xfId="80" xr:uid="{D7ACA700-F3A6-4CDF-80CF-E552E81C64B4}"/>
    <cellStyle name="Normal 8" xfId="71" xr:uid="{51AC56A4-BA6B-4F58-A0D2-695394E589CD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76" xr:uid="{2D4FF456-FF58-4252-991C-D3C9FFF1BCD2}"/>
    <cellStyle name="Обычный 3 2 3" xfId="75" xr:uid="{A4E61DDC-13CE-40ED-9BA9-FA0DBECC9E24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3 4" xfId="77" xr:uid="{0F9CCAC3-9253-49A8-B4A4-A13D0C8C8779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4 3" xfId="78" xr:uid="{5ECF861E-A29D-4251-BD81-BFE91E0A3265}"/>
    <cellStyle name="Обычный 3 5" xfId="59" xr:uid="{00000000-0005-0000-0000-00003B000000}"/>
    <cellStyle name="Обычный 3 6" xfId="68" xr:uid="{00000000-0005-0000-0000-00003C000000}"/>
    <cellStyle name="Обычный 3 7" xfId="74" xr:uid="{57B70114-5550-4329-8D61-3911760AD48A}"/>
    <cellStyle name="Обычный 6" xfId="53" xr:uid="{00000000-0005-0000-0000-00003D000000}"/>
    <cellStyle name="Обычный 6 2" xfId="60" xr:uid="{00000000-0005-0000-0000-00003E000000}"/>
    <cellStyle name="Обычный 6 3" xfId="79" xr:uid="{029D8554-E475-4F27-88E7-E8D8277CBC8F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gAgAFAATQAAAAAAAAAAAAAAAAAAAAAAAAAAAAAAAAAAAAAAAAAAAAAAAAAAAAAAAAAAAAAAAAAAAAAAAAAAAAAAAAAAAAAAAAAAAAAAAAAAAAAAAAAAAAAAAAAAAAAAAADpBwQABQALABEAB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2NDdaMCMGCSqGSIb3DQEJBDEWBBQhpAdfLvoLETl2YDbpwxmzX/4jWzArBgsqhkiG9w0BCRACDDEcMBowGDAWBBRE5xMFRVajmd/v2Zzf5CvSbEm8HjANBgkqhkiG9w0BAQEFAASCAQBkJH5nf4moVo14ZE2TU8DJPQBXUOMoTuWhDjdTNZvPtyetTpXpSxOXCs4ie+oWUXC34JUS4DUHQzF+k0uXC76zTab46W2qEhephMmmIvvNzosBcWwGyzQPhFfFETrPEflOq1ehGq6YoTTUmgmLSn1btE20rDICnkMnYSW08LUNgEUNeMSefhMkietovVQtpuRhLIueBA/LVoeC6YwmXO583dA4h7ngjccIp7I6Xw/hyMUEBQWfDiU/ht0s/ve8B4G9UWVqpvkD8kD7+dkmJbQvQRKoemlLrt5wNntVd+csUyuGZQL0BMdYoqCFwzs41XmzTWQoYDJHxYOPJNSsTFC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gAgAFAATQAAAAAAAAAAAAAAAAAAAAAAAAAAAAAAAAAAAAAAAAAAAAAAAAAAAAAAAAAAAAAAAAAAAAAAAAAAAAAAAAAAAAAAAAAAAAAAAAAAAAAAAAAAAAAAAAAAAAAAAADpBwQABQALABEAB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2NTFaMCMGCSqGSIb3DQEJBDEWBBRb71VbczRPDG2CI6GUPZ809QJP2DArBgsqhkiG9w0BCRACDDEcMBowGDAWBBRE5xMFRVajmd/v2Zzf5CvSbEm8HjANBgkqhkiG9w0BAQEFAASCAQANy6k/leX7WOljXvgSC3XFn964BJh4eSSqSf0jsoFk4IJdiu6fMFI7fvZLjNGkAyLbGFyRDwtycnzl+wQVkGYgYA/kVAIJ0EfwpyTuZP6Tu06lyb9Wt/Cq6Nb/C7nHIBf0dlZGbUmsKXFMAJ8WONt/cA48Cc3OnX2txAZG8TagZwN7PoG8I0ef4SlvaCRp1YWAS6JlvpTFeKcgHwTZ7sH52A21B8cEQjf4/xohVRCMjf3dU4StOk0x07V2veoanvSGZ2V/s0XTTNGcXUDb0wASgiNYBEAgz+rGfE0Xa7expc3GdNyZ4bAsGpYdB37ZeOmUXg4zJMAhrkdNx1gXkbE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6350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A141B8E-71DC-820A-8242-1AD61B5318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1235075</xdr:colOff>
          <xdr:row>93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FE78638-4E78-045F-E04A-C4865376DD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7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" style="6" customWidth="1"/>
    <col min="4" max="4" width="24.140625" style="424" customWidth="1"/>
    <col min="5" max="5" width="3.42578125" style="424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2"/>
      <c r="D1" s="423" t="s">
        <v>165</v>
      </c>
      <c r="E1" s="452">
        <v>21</v>
      </c>
      <c r="F1" s="422"/>
    </row>
    <row r="2" spans="1:12">
      <c r="C2" s="422"/>
      <c r="D2" s="423" t="s">
        <v>21</v>
      </c>
      <c r="E2" s="423"/>
      <c r="F2" s="422"/>
    </row>
    <row r="3" spans="1:12">
      <c r="C3" s="422"/>
      <c r="D3" s="423" t="s">
        <v>22</v>
      </c>
      <c r="E3" s="423"/>
      <c r="F3" s="422"/>
    </row>
    <row r="4" spans="1:12" ht="18" customHeight="1">
      <c r="C4" s="132"/>
      <c r="D4" s="366" t="s">
        <v>227</v>
      </c>
      <c r="E4" s="366"/>
      <c r="F4" s="422"/>
    </row>
    <row r="5" spans="1:12" ht="18.75" customHeight="1">
      <c r="C5" s="132"/>
      <c r="D5" s="366" t="s">
        <v>163</v>
      </c>
      <c r="E5" s="366"/>
      <c r="F5" s="422"/>
    </row>
    <row r="6" spans="1:12" ht="24" customHeight="1">
      <c r="C6" s="132"/>
      <c r="D6" s="366"/>
      <c r="E6" s="366"/>
      <c r="F6" s="422"/>
    </row>
    <row r="7" spans="1:12">
      <c r="C7" s="424"/>
      <c r="D7" s="425"/>
      <c r="E7" s="425"/>
      <c r="F7" s="35"/>
    </row>
    <row r="8" spans="1:12" ht="18.75" customHeight="1">
      <c r="A8" s="515" t="s">
        <v>33</v>
      </c>
      <c r="B8" s="515"/>
      <c r="C8" s="515"/>
      <c r="D8" s="515"/>
      <c r="E8" s="426"/>
      <c r="F8" s="427"/>
    </row>
    <row r="9" spans="1:12" s="429" customFormat="1" ht="27" customHeight="1">
      <c r="A9" s="516" t="s">
        <v>275</v>
      </c>
      <c r="B9" s="516"/>
      <c r="C9" s="516"/>
      <c r="D9" s="516"/>
      <c r="E9" s="428"/>
    </row>
    <row r="10" spans="1:12" ht="18.75" customHeight="1">
      <c r="A10" s="517" t="s">
        <v>247</v>
      </c>
      <c r="B10" s="517"/>
      <c r="C10" s="517"/>
      <c r="D10" s="517"/>
      <c r="E10" s="241"/>
      <c r="F10" s="36"/>
      <c r="G10" s="37"/>
      <c r="H10" s="37"/>
      <c r="J10" s="37"/>
      <c r="K10" s="37"/>
      <c r="L10" s="37"/>
    </row>
    <row r="11" spans="1:12" ht="30" customHeight="1">
      <c r="A11" s="430"/>
      <c r="B11" s="430"/>
      <c r="C11" s="430"/>
      <c r="D11" s="431" t="s">
        <v>44</v>
      </c>
      <c r="E11" s="431"/>
      <c r="K11" s="2"/>
    </row>
    <row r="12" spans="1:12" ht="26.25" customHeight="1">
      <c r="A12" s="432" t="s">
        <v>7</v>
      </c>
      <c r="B12" s="513" t="s">
        <v>114</v>
      </c>
      <c r="C12" s="513"/>
      <c r="D12" s="433"/>
      <c r="E12" s="433"/>
    </row>
    <row r="13" spans="1:12">
      <c r="A13" s="92">
        <v>1</v>
      </c>
      <c r="B13" s="510" t="s">
        <v>107</v>
      </c>
      <c r="C13" s="510"/>
      <c r="D13" s="181">
        <v>37908.800000000003</v>
      </c>
      <c r="E13" s="434"/>
      <c r="F13" s="435"/>
    </row>
    <row r="14" spans="1:12">
      <c r="A14" s="92">
        <f>+A13+1</f>
        <v>2</v>
      </c>
      <c r="B14" s="510" t="s">
        <v>185</v>
      </c>
      <c r="C14" s="510"/>
      <c r="D14" s="181">
        <v>1.9</v>
      </c>
      <c r="E14" s="181"/>
      <c r="F14" s="435"/>
    </row>
    <row r="15" spans="1:12" ht="39" hidden="1" customHeight="1">
      <c r="A15" s="92">
        <f t="shared" ref="A15:A21" si="0">+A14+1</f>
        <v>3</v>
      </c>
      <c r="B15" s="518" t="s">
        <v>170</v>
      </c>
      <c r="C15" s="518"/>
      <c r="D15" s="181"/>
      <c r="E15" s="181"/>
    </row>
    <row r="16" spans="1:12" hidden="1">
      <c r="A16" s="92">
        <f t="shared" si="0"/>
        <v>4</v>
      </c>
      <c r="B16" s="518" t="s">
        <v>210</v>
      </c>
      <c r="C16" s="518"/>
      <c r="D16" s="181"/>
      <c r="E16" s="181"/>
    </row>
    <row r="17" spans="1:25" s="436" customFormat="1" hidden="1">
      <c r="A17" s="92">
        <f t="shared" si="0"/>
        <v>5</v>
      </c>
      <c r="B17" s="510" t="s">
        <v>205</v>
      </c>
      <c r="C17" s="510"/>
      <c r="D17" s="181"/>
      <c r="E17" s="181"/>
      <c r="F17" s="43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0" t="s">
        <v>45</v>
      </c>
      <c r="C18" s="510"/>
      <c r="D18" s="181"/>
      <c r="E18" s="181"/>
      <c r="F18" s="435"/>
    </row>
    <row r="19" spans="1:25" hidden="1">
      <c r="A19" s="92">
        <f t="shared" si="0"/>
        <v>7</v>
      </c>
      <c r="B19" s="510" t="s">
        <v>55</v>
      </c>
      <c r="C19" s="510"/>
      <c r="D19" s="181"/>
      <c r="E19" s="434"/>
    </row>
    <row r="20" spans="1:25" hidden="1">
      <c r="A20" s="92">
        <f t="shared" si="0"/>
        <v>8</v>
      </c>
      <c r="B20" s="510" t="s">
        <v>169</v>
      </c>
      <c r="C20" s="510"/>
      <c r="D20" s="181"/>
      <c r="E20" s="181"/>
    </row>
    <row r="21" spans="1:25" ht="19.5" hidden="1" customHeight="1">
      <c r="A21" s="92">
        <f t="shared" si="0"/>
        <v>9</v>
      </c>
      <c r="B21" s="510" t="s">
        <v>214</v>
      </c>
      <c r="C21" s="510"/>
      <c r="D21" s="434">
        <f>SUM(D22:D23)</f>
        <v>0</v>
      </c>
      <c r="E21" s="434"/>
    </row>
    <row r="22" spans="1:25" s="474" customFormat="1" ht="13.5" hidden="1">
      <c r="A22" s="471">
        <f>+A21+0.1</f>
        <v>9.1</v>
      </c>
      <c r="B22" s="514"/>
      <c r="C22" s="514"/>
      <c r="D22" s="476"/>
      <c r="E22" s="476"/>
    </row>
    <row r="23" spans="1:25" s="474" customFormat="1" ht="13.5" hidden="1">
      <c r="A23" s="471">
        <f>+A22+0.1</f>
        <v>9.1999999999999993</v>
      </c>
      <c r="B23" s="514"/>
      <c r="C23" s="514"/>
      <c r="D23" s="476"/>
      <c r="E23" s="476"/>
    </row>
    <row r="24" spans="1:25">
      <c r="A24" s="92">
        <v>3</v>
      </c>
      <c r="B24" s="510" t="s">
        <v>112</v>
      </c>
      <c r="C24" s="510"/>
      <c r="D24" s="434">
        <f>SUM(D25:D26)</f>
        <v>1036.0999999999999</v>
      </c>
      <c r="E24" s="434"/>
    </row>
    <row r="25" spans="1:25" s="475" customFormat="1" ht="13.5">
      <c r="A25" s="471">
        <v>3.1</v>
      </c>
      <c r="B25" s="511" t="s">
        <v>64</v>
      </c>
      <c r="C25" s="511"/>
      <c r="D25" s="476">
        <v>1034.0999999999999</v>
      </c>
      <c r="E25" s="472"/>
      <c r="F25" s="473"/>
      <c r="G25" s="474"/>
      <c r="H25" s="474"/>
      <c r="I25" s="474"/>
      <c r="J25" s="474"/>
      <c r="K25" s="474"/>
      <c r="L25" s="474"/>
      <c r="M25" s="474"/>
      <c r="N25" s="474"/>
      <c r="O25" s="474"/>
    </row>
    <row r="26" spans="1:25" s="475" customFormat="1" ht="13.5">
      <c r="A26" s="471">
        <v>3.2</v>
      </c>
      <c r="B26" s="511" t="s">
        <v>65</v>
      </c>
      <c r="C26" s="511"/>
      <c r="D26" s="476">
        <v>2</v>
      </c>
      <c r="E26" s="476"/>
      <c r="F26" s="473"/>
      <c r="G26" s="474"/>
      <c r="H26" s="474"/>
      <c r="I26" s="474"/>
      <c r="J26" s="474"/>
      <c r="K26" s="474"/>
      <c r="L26" s="474"/>
      <c r="M26" s="474"/>
      <c r="N26" s="474"/>
      <c r="O26" s="474"/>
    </row>
    <row r="27" spans="1:25">
      <c r="A27" s="92">
        <f>+A24+1</f>
        <v>4</v>
      </c>
      <c r="B27" s="510" t="s">
        <v>8</v>
      </c>
      <c r="C27" s="510"/>
      <c r="D27" s="181">
        <v>5</v>
      </c>
      <c r="E27" s="181"/>
    </row>
    <row r="28" spans="1:25" s="2" customFormat="1" hidden="1">
      <c r="A28" s="92">
        <f>+A27+1</f>
        <v>5</v>
      </c>
      <c r="B28" s="512" t="s">
        <v>268</v>
      </c>
      <c r="C28" s="512"/>
      <c r="D28" s="181">
        <v>0</v>
      </c>
      <c r="E28" s="181"/>
      <c r="F28" s="15"/>
    </row>
    <row r="29" spans="1:25" s="2" customFormat="1" hidden="1">
      <c r="A29" s="92">
        <f>+A28+1</f>
        <v>6</v>
      </c>
      <c r="B29" s="512"/>
      <c r="C29" s="512"/>
      <c r="D29" s="181"/>
      <c r="E29" s="181"/>
      <c r="F29" s="17"/>
    </row>
    <row r="30" spans="1:25" ht="24" customHeight="1">
      <c r="A30" s="432"/>
      <c r="B30" s="509" t="s">
        <v>261</v>
      </c>
      <c r="C30" s="509"/>
      <c r="D30" s="437">
        <f>SUM(D13:D14,D15:D21,D24,D27:D29)</f>
        <v>38951.800000000003</v>
      </c>
      <c r="E30" s="437"/>
    </row>
    <row r="31" spans="1:25" ht="15.75" customHeight="1">
      <c r="A31" s="424"/>
      <c r="B31" s="432"/>
      <c r="C31" s="438"/>
      <c r="D31" s="434"/>
      <c r="E31" s="434"/>
    </row>
    <row r="32" spans="1:25" ht="24.75" customHeight="1">
      <c r="A32" s="432" t="s">
        <v>9</v>
      </c>
      <c r="B32" s="513" t="s">
        <v>115</v>
      </c>
      <c r="C32" s="513"/>
      <c r="D32" s="439"/>
      <c r="E32" s="43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0" t="s">
        <v>276</v>
      </c>
      <c r="C33" s="510"/>
      <c r="D33" s="434">
        <f>+Ashkhatavardz!M9-'Dramakan hosqer'!F85-'Dramakan hosqer'!F86</f>
        <v>34851.599999999999</v>
      </c>
      <c r="E33" s="43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5" customFormat="1" ht="13.5" hidden="1">
      <c r="A34" s="471">
        <f t="shared" ref="A34:A36" si="1">+A33+0.1</f>
        <v>1.1000000000000001</v>
      </c>
      <c r="B34" s="511" t="str">
        <f>+Ashkhatavardz!H6</f>
        <v>գեղագիտական ուսուցման գծով</v>
      </c>
      <c r="C34" s="511"/>
      <c r="D34" s="472">
        <f>+Ashkhatavardz!H7</f>
        <v>0</v>
      </c>
      <c r="E34" s="472"/>
      <c r="F34" s="458"/>
      <c r="G34" s="474"/>
      <c r="H34" s="474"/>
      <c r="I34" s="474"/>
      <c r="J34" s="474"/>
      <c r="K34" s="474"/>
      <c r="L34" s="463"/>
      <c r="M34" s="474"/>
      <c r="N34" s="474"/>
      <c r="O34" s="474"/>
      <c r="P34" s="474"/>
      <c r="Q34" s="474"/>
      <c r="R34" s="474"/>
      <c r="S34" s="474"/>
      <c r="T34" s="474"/>
      <c r="U34" s="474"/>
      <c r="V34" s="474"/>
      <c r="W34" s="474"/>
      <c r="X34" s="474"/>
      <c r="Y34" s="474"/>
    </row>
    <row r="35" spans="1:25" s="475" customFormat="1" ht="13.5" hidden="1">
      <c r="A35" s="471">
        <f t="shared" si="1"/>
        <v>1.2000000000000002</v>
      </c>
      <c r="B35" s="511" t="s">
        <v>11</v>
      </c>
      <c r="C35" s="511"/>
      <c r="D35" s="472">
        <f>+Ashkhatavardz!L7-'Dramakan hosqer'!F86</f>
        <v>0</v>
      </c>
      <c r="E35" s="472"/>
      <c r="F35" s="474"/>
      <c r="G35" s="474"/>
      <c r="H35" s="474"/>
      <c r="I35" s="474"/>
      <c r="J35" s="474"/>
      <c r="K35" s="474"/>
      <c r="L35" s="474"/>
      <c r="M35" s="474"/>
      <c r="N35" s="474"/>
      <c r="O35" s="474"/>
      <c r="P35" s="474"/>
      <c r="Q35" s="474"/>
      <c r="R35" s="474"/>
      <c r="S35" s="474"/>
      <c r="T35" s="474"/>
      <c r="U35" s="474"/>
      <c r="V35" s="474"/>
      <c r="W35" s="474"/>
      <c r="X35" s="474"/>
      <c r="Y35" s="474"/>
    </row>
    <row r="36" spans="1:25" s="475" customFormat="1" ht="13.5" hidden="1">
      <c r="A36" s="471">
        <f t="shared" si="1"/>
        <v>1.3000000000000003</v>
      </c>
      <c r="B36" s="511" t="s">
        <v>213</v>
      </c>
      <c r="C36" s="511"/>
      <c r="D36" s="472">
        <f>+Ashkhatavardz!J7</f>
        <v>0</v>
      </c>
      <c r="E36" s="472"/>
      <c r="F36" s="474"/>
      <c r="G36" s="474"/>
      <c r="H36" s="474"/>
      <c r="I36" s="474"/>
      <c r="J36" s="474"/>
      <c r="K36" s="474"/>
      <c r="L36" s="474"/>
      <c r="M36" s="474"/>
      <c r="N36" s="474"/>
      <c r="O36" s="474"/>
      <c r="P36" s="474"/>
      <c r="Q36" s="474"/>
      <c r="R36" s="474"/>
      <c r="S36" s="474"/>
      <c r="T36" s="474"/>
      <c r="U36" s="474"/>
      <c r="V36" s="474"/>
      <c r="W36" s="474"/>
      <c r="X36" s="474"/>
      <c r="Y36" s="474"/>
    </row>
    <row r="37" spans="1:25">
      <c r="A37" s="92">
        <v>2</v>
      </c>
      <c r="B37" s="510" t="s">
        <v>13</v>
      </c>
      <c r="C37" s="510"/>
      <c r="D37" s="434">
        <f>+Komunal!F27</f>
        <v>675</v>
      </c>
      <c r="E37" s="434"/>
      <c r="F37" s="44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0" t="s">
        <v>12</v>
      </c>
      <c r="C38" s="510"/>
      <c r="D38" s="434">
        <f>+Komunal!J27</f>
        <v>152.6</v>
      </c>
      <c r="E38" s="434"/>
      <c r="F38" s="44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2">+A38+1</f>
        <v>4</v>
      </c>
      <c r="B39" s="510" t="s">
        <v>14</v>
      </c>
      <c r="C39" s="510"/>
      <c r="D39" s="434">
        <f>+Komunal!O27</f>
        <v>48.6</v>
      </c>
      <c r="E39" s="434"/>
      <c r="F39" s="44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2"/>
        <v>5</v>
      </c>
      <c r="B40" s="510" t="s">
        <v>15</v>
      </c>
      <c r="C40" s="510"/>
      <c r="D40" s="181">
        <v>36.4</v>
      </c>
      <c r="E40" s="181"/>
    </row>
    <row r="41" spans="1:25" hidden="1">
      <c r="A41" s="92">
        <f t="shared" si="2"/>
        <v>6</v>
      </c>
      <c r="B41" s="510" t="s">
        <v>16</v>
      </c>
      <c r="C41" s="510"/>
      <c r="D41" s="181"/>
      <c r="E41" s="181"/>
    </row>
    <row r="42" spans="1:25">
      <c r="A42" s="92">
        <v>6</v>
      </c>
      <c r="B42" s="510" t="s">
        <v>243</v>
      </c>
      <c r="C42" s="510"/>
      <c r="D42" s="441">
        <v>177.6</v>
      </c>
      <c r="E42" s="441"/>
    </row>
    <row r="43" spans="1:25">
      <c r="A43" s="92">
        <f>+A42+1</f>
        <v>7</v>
      </c>
      <c r="B43" s="510" t="s">
        <v>17</v>
      </c>
      <c r="C43" s="510"/>
      <c r="D43" s="181">
        <v>5</v>
      </c>
      <c r="E43" s="181"/>
      <c r="L43" s="66"/>
    </row>
    <row r="44" spans="1:25">
      <c r="A44" s="92">
        <f t="shared" ref="A44:A64" si="3">+A43+1</f>
        <v>8</v>
      </c>
      <c r="B44" s="510" t="s">
        <v>244</v>
      </c>
      <c r="C44" s="510"/>
      <c r="D44" s="181">
        <v>400</v>
      </c>
      <c r="E44" s="181"/>
      <c r="L44" s="442"/>
      <c r="M44" s="66"/>
      <c r="N44" s="443"/>
      <c r="O44" s="66"/>
      <c r="P44" s="444"/>
    </row>
    <row r="45" spans="1:25">
      <c r="A45" s="92">
        <f>+A44+1</f>
        <v>9</v>
      </c>
      <c r="B45" s="510" t="s">
        <v>66</v>
      </c>
      <c r="C45" s="510"/>
      <c r="D45" s="181">
        <v>200</v>
      </c>
      <c r="E45" s="181"/>
    </row>
    <row r="46" spans="1:25">
      <c r="A46" s="92">
        <f t="shared" si="3"/>
        <v>10</v>
      </c>
      <c r="B46" s="510" t="s">
        <v>40</v>
      </c>
      <c r="C46" s="510"/>
      <c r="D46" s="181">
        <v>150</v>
      </c>
      <c r="E46" s="181"/>
    </row>
    <row r="47" spans="1:25" hidden="1">
      <c r="A47" s="92">
        <f t="shared" si="3"/>
        <v>11</v>
      </c>
      <c r="B47" s="510" t="s">
        <v>109</v>
      </c>
      <c r="C47" s="510"/>
      <c r="D47" s="181">
        <v>0</v>
      </c>
      <c r="E47" s="181"/>
    </row>
    <row r="48" spans="1:25" hidden="1">
      <c r="A48" s="92">
        <f t="shared" si="3"/>
        <v>12</v>
      </c>
      <c r="B48" s="510" t="s">
        <v>110</v>
      </c>
      <c r="C48" s="510"/>
      <c r="D48" s="181">
        <v>0</v>
      </c>
      <c r="E48" s="181"/>
      <c r="G48" s="445"/>
    </row>
    <row r="49" spans="1:7">
      <c r="A49" s="92">
        <v>11</v>
      </c>
      <c r="B49" s="510" t="s">
        <v>18</v>
      </c>
      <c r="C49" s="510"/>
      <c r="D49" s="181">
        <v>150</v>
      </c>
      <c r="E49" s="181"/>
      <c r="G49" s="445"/>
    </row>
    <row r="50" spans="1:7">
      <c r="A50" s="92">
        <v>12</v>
      </c>
      <c r="B50" s="510" t="s">
        <v>19</v>
      </c>
      <c r="C50" s="510"/>
      <c r="D50" s="181">
        <v>168</v>
      </c>
      <c r="E50" s="181"/>
    </row>
    <row r="51" spans="1:7" hidden="1">
      <c r="A51" s="92">
        <f t="shared" si="3"/>
        <v>13</v>
      </c>
      <c r="B51" s="510" t="s">
        <v>59</v>
      </c>
      <c r="C51" s="510"/>
      <c r="D51" s="181">
        <v>0</v>
      </c>
      <c r="E51" s="181"/>
    </row>
    <row r="52" spans="1:7" hidden="1">
      <c r="A52" s="92">
        <f t="shared" si="3"/>
        <v>14</v>
      </c>
      <c r="B52" s="510" t="s">
        <v>46</v>
      </c>
      <c r="C52" s="510"/>
      <c r="D52" s="434">
        <f>+D19</f>
        <v>0</v>
      </c>
      <c r="E52" s="434"/>
    </row>
    <row r="53" spans="1:7" hidden="1">
      <c r="A53" s="92">
        <f t="shared" si="3"/>
        <v>15</v>
      </c>
      <c r="B53" s="510" t="s">
        <v>37</v>
      </c>
      <c r="C53" s="510"/>
      <c r="D53" s="181">
        <v>0</v>
      </c>
      <c r="E53" s="181"/>
    </row>
    <row r="54" spans="1:7" hidden="1">
      <c r="A54" s="92">
        <f t="shared" si="3"/>
        <v>16</v>
      </c>
      <c r="B54" s="510" t="s">
        <v>67</v>
      </c>
      <c r="C54" s="510"/>
      <c r="D54" s="181">
        <v>0</v>
      </c>
      <c r="E54" s="181"/>
    </row>
    <row r="55" spans="1:7">
      <c r="A55" s="92">
        <v>13</v>
      </c>
      <c r="B55" s="510" t="s">
        <v>68</v>
      </c>
      <c r="C55" s="510"/>
      <c r="D55" s="181">
        <v>122</v>
      </c>
      <c r="E55" s="181"/>
    </row>
    <row r="56" spans="1:7">
      <c r="A56" s="92">
        <v>14</v>
      </c>
      <c r="B56" s="510" t="s">
        <v>38</v>
      </c>
      <c r="C56" s="510"/>
      <c r="D56" s="181">
        <v>6</v>
      </c>
      <c r="E56" s="181"/>
    </row>
    <row r="57" spans="1:7" hidden="1">
      <c r="A57" s="92">
        <f t="shared" si="3"/>
        <v>15</v>
      </c>
      <c r="B57" s="510" t="s">
        <v>111</v>
      </c>
      <c r="C57" s="510"/>
      <c r="D57" s="181">
        <v>0</v>
      </c>
      <c r="E57" s="181"/>
    </row>
    <row r="58" spans="1:7" hidden="1">
      <c r="A58" s="92">
        <f t="shared" si="3"/>
        <v>16</v>
      </c>
      <c r="B58" s="510" t="s">
        <v>39</v>
      </c>
      <c r="C58" s="510"/>
      <c r="D58" s="181">
        <v>0</v>
      </c>
      <c r="E58" s="181"/>
    </row>
    <row r="59" spans="1:7" hidden="1">
      <c r="A59" s="92">
        <f t="shared" si="3"/>
        <v>17</v>
      </c>
      <c r="B59" s="510" t="s">
        <v>56</v>
      </c>
      <c r="C59" s="510"/>
      <c r="D59" s="181">
        <v>0</v>
      </c>
      <c r="E59" s="181"/>
    </row>
    <row r="60" spans="1:7">
      <c r="A60" s="92">
        <v>15</v>
      </c>
      <c r="B60" s="510" t="s">
        <v>245</v>
      </c>
      <c r="C60" s="510"/>
      <c r="D60" s="181">
        <v>408</v>
      </c>
      <c r="E60" s="181"/>
    </row>
    <row r="61" spans="1:7" hidden="1">
      <c r="A61" s="92">
        <f t="shared" si="3"/>
        <v>16</v>
      </c>
      <c r="B61" s="512" t="s">
        <v>206</v>
      </c>
      <c r="C61" s="512"/>
      <c r="D61" s="181">
        <v>0</v>
      </c>
      <c r="E61" s="181"/>
    </row>
    <row r="62" spans="1:7" s="5" customFormat="1">
      <c r="A62" s="92">
        <v>16</v>
      </c>
      <c r="B62" s="512" t="s">
        <v>269</v>
      </c>
      <c r="C62" s="512"/>
      <c r="D62" s="181">
        <v>150</v>
      </c>
      <c r="E62" s="181"/>
    </row>
    <row r="63" spans="1:7" s="5" customFormat="1">
      <c r="A63" s="92">
        <f t="shared" si="3"/>
        <v>17</v>
      </c>
      <c r="B63" s="512" t="s">
        <v>270</v>
      </c>
      <c r="C63" s="512"/>
      <c r="D63" s="181">
        <v>35</v>
      </c>
      <c r="E63" s="181"/>
    </row>
    <row r="64" spans="1:7" s="5" customFormat="1" hidden="1">
      <c r="A64" s="92">
        <f t="shared" si="3"/>
        <v>18</v>
      </c>
      <c r="B64" s="512"/>
      <c r="C64" s="512"/>
      <c r="D64" s="181">
        <v>0</v>
      </c>
      <c r="E64" s="181"/>
      <c r="F64" s="39" t="s">
        <v>256</v>
      </c>
    </row>
    <row r="65" spans="1:15">
      <c r="A65" s="92">
        <v>18</v>
      </c>
      <c r="B65" s="510" t="s">
        <v>20</v>
      </c>
      <c r="C65" s="510"/>
      <c r="D65" s="181">
        <v>1036.0999999999999</v>
      </c>
      <c r="E65" s="181"/>
    </row>
    <row r="66" spans="1:15" s="475" customFormat="1" ht="13.5">
      <c r="A66" s="471">
        <f t="shared" ref="A66" si="4">+A65+0.1</f>
        <v>18.100000000000001</v>
      </c>
      <c r="B66" s="511" t="s">
        <v>69</v>
      </c>
      <c r="C66" s="511"/>
      <c r="D66" s="476">
        <v>2</v>
      </c>
      <c r="E66" s="476"/>
      <c r="F66" s="473"/>
      <c r="G66" s="474"/>
      <c r="H66" s="474"/>
      <c r="I66" s="474"/>
      <c r="J66" s="474"/>
      <c r="K66" s="474"/>
      <c r="L66" s="474"/>
      <c r="M66" s="474"/>
      <c r="N66" s="474"/>
      <c r="O66" s="474"/>
    </row>
    <row r="67" spans="1:15">
      <c r="A67" s="92">
        <f>+A65+1</f>
        <v>19</v>
      </c>
      <c r="B67" s="510" t="s">
        <v>70</v>
      </c>
      <c r="C67" s="510"/>
      <c r="D67" s="181">
        <v>65</v>
      </c>
      <c r="E67" s="181"/>
    </row>
    <row r="68" spans="1:15" s="447" customFormat="1">
      <c r="A68" s="92">
        <f>+A67+1</f>
        <v>20</v>
      </c>
      <c r="B68" s="510" t="s">
        <v>60</v>
      </c>
      <c r="C68" s="510"/>
      <c r="D68" s="181">
        <v>114.9</v>
      </c>
      <c r="E68" s="181"/>
      <c r="F68" s="446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8"/>
      <c r="B69" s="509" t="s">
        <v>262</v>
      </c>
      <c r="C69" s="509"/>
      <c r="D69" s="437">
        <f>SUM(D33,D37:D42,D43:D65,D67:D68)</f>
        <v>38951.799999999996</v>
      </c>
      <c r="E69" s="437"/>
      <c r="F69" s="449">
        <f>+D30-D69</f>
        <v>0</v>
      </c>
    </row>
    <row r="70" spans="1:15" ht="18.75" customHeight="1">
      <c r="B70" s="450"/>
      <c r="C70" s="7"/>
    </row>
    <row r="71" spans="1:15" s="5" customFormat="1" ht="26.25" hidden="1" customHeight="1">
      <c r="B71" s="90" t="s">
        <v>2</v>
      </c>
      <c r="C71" s="217" t="s">
        <v>271</v>
      </c>
      <c r="D71" s="13"/>
      <c r="E71" s="13"/>
    </row>
    <row r="72" spans="1:15" s="5" customFormat="1" ht="12.75" hidden="1" customHeight="1">
      <c r="B72" s="83"/>
      <c r="C72" s="353" t="s">
        <v>85</v>
      </c>
      <c r="D72" s="355"/>
      <c r="E72" s="355"/>
    </row>
    <row r="73" spans="1:15" s="5" customFormat="1" ht="27" hidden="1" customHeight="1">
      <c r="B73" s="90" t="s">
        <v>6</v>
      </c>
      <c r="C73" s="217" t="s">
        <v>272</v>
      </c>
      <c r="D73" s="13"/>
      <c r="E73" s="13"/>
    </row>
    <row r="74" spans="1:15" s="5" customFormat="1" ht="13.5" hidden="1" customHeight="1">
      <c r="C74" s="353" t="s">
        <v>85</v>
      </c>
      <c r="D74" s="355"/>
      <c r="E74" s="355"/>
    </row>
    <row r="75" spans="1:15" s="5" customFormat="1" hidden="1">
      <c r="B75" s="66" t="s">
        <v>166</v>
      </c>
      <c r="D75" s="35"/>
      <c r="E75" s="35"/>
    </row>
    <row r="76" spans="1:15" s="5" customFormat="1" ht="104.25" customHeight="1">
      <c r="B76" s="451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16"/>
  <sheetViews>
    <sheetView tabSelected="1" view="pageBreakPreview" topLeftCell="A53" zoomScaleSheetLayoutView="100" workbookViewId="0">
      <selection activeCell="C94" sqref="C94:D94"/>
    </sheetView>
  </sheetViews>
  <sheetFormatPr defaultColWidth="9.140625" defaultRowHeight="13.5"/>
  <cols>
    <col min="1" max="1" width="6.28515625" style="64" customWidth="1"/>
    <col min="2" max="2" width="49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22.28515625" style="64" customWidth="1"/>
    <col min="7" max="7" width="3.85546875" style="63" customWidth="1"/>
    <col min="8" max="8" width="23.140625" style="85" hidden="1" customWidth="1"/>
    <col min="9" max="9" width="1.5703125" style="66" customWidth="1"/>
    <col min="10" max="10" width="1.7109375" style="66" customWidth="1"/>
    <col min="11" max="11" width="11.85546875" style="66" customWidth="1"/>
    <col min="12" max="14" width="9.140625" style="63"/>
    <col min="15" max="16384" width="9.140625" style="64"/>
  </cols>
  <sheetData>
    <row r="1" spans="1:14" s="57" customFormat="1" ht="17.25">
      <c r="A1" s="55"/>
      <c r="B1" s="56"/>
      <c r="C1" s="56"/>
      <c r="D1" s="56"/>
      <c r="E1" s="56"/>
      <c r="F1" s="364" t="s">
        <v>165</v>
      </c>
      <c r="G1" s="245">
        <f>+'Ekamut-caxs'!E1+1</f>
        <v>22</v>
      </c>
      <c r="H1" s="83"/>
      <c r="I1" s="35"/>
      <c r="J1" s="35"/>
      <c r="K1" s="35"/>
      <c r="L1" s="58"/>
      <c r="M1" s="58"/>
      <c r="N1" s="58"/>
    </row>
    <row r="2" spans="1:14" s="57" customFormat="1" ht="17.25">
      <c r="A2" s="55"/>
      <c r="B2" s="55"/>
      <c r="C2" s="55"/>
      <c r="D2" s="55"/>
      <c r="E2" s="55"/>
      <c r="F2" s="365" t="s">
        <v>32</v>
      </c>
      <c r="G2" s="177"/>
      <c r="H2" s="83"/>
      <c r="I2" s="35"/>
      <c r="J2" s="35"/>
      <c r="K2" s="35"/>
      <c r="L2" s="58"/>
      <c r="M2" s="58"/>
      <c r="N2" s="58"/>
    </row>
    <row r="3" spans="1:14" s="57" customFormat="1" ht="17.25">
      <c r="A3" s="55"/>
      <c r="B3" s="55"/>
      <c r="C3" s="55"/>
      <c r="D3" s="55"/>
      <c r="E3" s="55"/>
      <c r="F3" s="365" t="s">
        <v>22</v>
      </c>
      <c r="G3" s="177"/>
      <c r="H3" s="83"/>
      <c r="I3" s="35"/>
      <c r="J3" s="35"/>
      <c r="K3" s="35"/>
      <c r="L3" s="58"/>
      <c r="M3" s="58"/>
      <c r="N3" s="58"/>
    </row>
    <row r="4" spans="1:14" s="57" customFormat="1" ht="22.5" customHeight="1">
      <c r="A4" s="55"/>
      <c r="B4" s="55"/>
      <c r="C4" s="55"/>
      <c r="D4" s="55"/>
      <c r="E4" s="55"/>
      <c r="F4" s="366" t="str">
        <f>+'Ekamut-caxs'!D4</f>
        <v>«---------» ---------------- 2025թ.</v>
      </c>
      <c r="G4" s="132"/>
      <c r="H4" s="83"/>
      <c r="I4" s="35"/>
      <c r="J4" s="35"/>
      <c r="K4" s="35"/>
      <c r="L4" s="58"/>
      <c r="M4" s="58"/>
      <c r="N4" s="58"/>
    </row>
    <row r="5" spans="1:14" s="57" customFormat="1" ht="22.5" customHeight="1">
      <c r="A5" s="55"/>
      <c r="B5" s="55"/>
      <c r="C5" s="55"/>
      <c r="D5" s="55"/>
      <c r="E5" s="55"/>
      <c r="F5" s="366" t="str">
        <f>+'Ekamut-caxs'!D5</f>
        <v>հ. --------------- - Ա որոշմամբ</v>
      </c>
      <c r="G5" s="132"/>
      <c r="H5" s="83"/>
      <c r="I5" s="35"/>
      <c r="J5" s="35"/>
      <c r="K5" s="35"/>
      <c r="L5" s="58"/>
      <c r="M5" s="58"/>
      <c r="N5" s="58"/>
    </row>
    <row r="6" spans="1:14" s="57" customFormat="1" ht="24.75" customHeight="1">
      <c r="A6" s="55"/>
      <c r="B6" s="55"/>
      <c r="C6" s="55"/>
      <c r="D6" s="55"/>
      <c r="E6" s="55"/>
      <c r="F6" s="366"/>
      <c r="G6" s="132"/>
      <c r="H6" s="83"/>
      <c r="I6" s="35"/>
      <c r="J6" s="35"/>
      <c r="K6" s="35"/>
      <c r="L6" s="58"/>
      <c r="M6" s="58"/>
      <c r="N6" s="58"/>
    </row>
    <row r="7" spans="1:14" s="57" customFormat="1" ht="23.25" customHeight="1">
      <c r="A7" s="520" t="s">
        <v>33</v>
      </c>
      <c r="B7" s="520"/>
      <c r="C7" s="520"/>
      <c r="D7" s="520"/>
      <c r="E7" s="520"/>
      <c r="F7" s="520"/>
      <c r="G7" s="358"/>
      <c r="H7" s="83"/>
      <c r="I7" s="35"/>
      <c r="J7" s="35"/>
      <c r="K7" s="35"/>
      <c r="L7" s="58"/>
      <c r="M7" s="58"/>
      <c r="N7" s="58"/>
    </row>
    <row r="8" spans="1:14" s="367" customFormat="1" ht="29.25" customHeight="1">
      <c r="A8" s="521" t="str">
        <f>+'Ekamut-caxs'!A9</f>
        <v xml:space="preserve">«Գրադարանային համակարգ» ՀՈԱԿ-ի  </v>
      </c>
      <c r="B8" s="521"/>
      <c r="C8" s="521"/>
      <c r="D8" s="521"/>
      <c r="E8" s="521"/>
      <c r="F8" s="521"/>
      <c r="G8" s="240"/>
      <c r="H8" s="84"/>
      <c r="I8" s="3"/>
      <c r="J8" s="3"/>
      <c r="K8" s="35"/>
      <c r="L8" s="5"/>
      <c r="M8" s="5"/>
      <c r="N8" s="5"/>
    </row>
    <row r="9" spans="1:14" s="6" customFormat="1" ht="18.75" customHeight="1">
      <c r="A9" s="517" t="s">
        <v>248</v>
      </c>
      <c r="B9" s="517"/>
      <c r="C9" s="517"/>
      <c r="D9" s="517"/>
      <c r="E9" s="517"/>
      <c r="F9" s="517"/>
      <c r="G9" s="241"/>
      <c r="H9" s="83"/>
      <c r="I9" s="35"/>
      <c r="J9" s="35"/>
      <c r="K9" s="35"/>
      <c r="L9" s="5"/>
      <c r="M9" s="5"/>
      <c r="N9" s="5"/>
    </row>
    <row r="10" spans="1:14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5"/>
      <c r="M10" s="5"/>
      <c r="N10" s="5"/>
    </row>
    <row r="11" spans="1:14" s="57" customFormat="1" ht="17.25">
      <c r="A11" s="55"/>
      <c r="B11" s="55"/>
      <c r="C11" s="55"/>
      <c r="D11" s="55"/>
      <c r="E11" s="55"/>
      <c r="F11" s="60" t="s">
        <v>34</v>
      </c>
      <c r="G11" s="359"/>
      <c r="H11" s="83"/>
      <c r="I11" s="35"/>
      <c r="J11" s="35"/>
      <c r="K11" s="35"/>
      <c r="L11" s="58"/>
      <c r="M11" s="58"/>
      <c r="N11" s="58"/>
    </row>
    <row r="12" spans="1:14" s="7" customFormat="1" ht="33" customHeight="1">
      <c r="A12" s="70" t="s">
        <v>3</v>
      </c>
      <c r="B12" s="481" t="s">
        <v>23</v>
      </c>
      <c r="C12" s="454" t="s">
        <v>260</v>
      </c>
      <c r="D12" s="453" t="s">
        <v>258</v>
      </c>
      <c r="E12" s="453" t="s">
        <v>259</v>
      </c>
      <c r="F12" s="65" t="s">
        <v>35</v>
      </c>
      <c r="G12" s="360"/>
      <c r="H12" s="85"/>
      <c r="I12" s="66"/>
      <c r="J12" s="66"/>
      <c r="K12" s="213"/>
      <c r="L12" s="66"/>
      <c r="M12" s="66"/>
      <c r="N12" s="66"/>
    </row>
    <row r="13" spans="1:14" s="57" customFormat="1" ht="39" customHeight="1">
      <c r="A13" s="10" t="s">
        <v>7</v>
      </c>
      <c r="B13" s="482" t="s">
        <v>24</v>
      </c>
      <c r="C13" s="490">
        <v>757.4</v>
      </c>
      <c r="D13" s="490">
        <v>757.4</v>
      </c>
      <c r="E13" s="490">
        <v>757.4</v>
      </c>
      <c r="F13" s="203">
        <f>+'Dramakani hamematakan'!D6</f>
        <v>757.39999999999418</v>
      </c>
      <c r="G13" s="361"/>
      <c r="H13" s="357">
        <f>+F13-F69</f>
        <v>617.39999999999418</v>
      </c>
      <c r="I13" s="212"/>
      <c r="J13" s="212"/>
      <c r="K13" s="181"/>
      <c r="L13" s="58"/>
      <c r="M13" s="58"/>
      <c r="N13" s="58"/>
    </row>
    <row r="14" spans="1:14" s="57" customFormat="1" ht="42" customHeight="1">
      <c r="A14" s="10" t="s">
        <v>9</v>
      </c>
      <c r="B14" s="482" t="s">
        <v>73</v>
      </c>
      <c r="C14" s="203">
        <f t="shared" ref="C14:E14" si="0">SUM(C15:C22,C25:C28)</f>
        <v>7581.8</v>
      </c>
      <c r="D14" s="203">
        <f t="shared" si="0"/>
        <v>17059</v>
      </c>
      <c r="E14" s="203">
        <f t="shared" si="0"/>
        <v>26536.2</v>
      </c>
      <c r="F14" s="203">
        <f>SUM(F15:F22,F25:F28)</f>
        <v>37913.800000000003</v>
      </c>
      <c r="G14" s="362"/>
      <c r="H14" s="83"/>
      <c r="I14" s="35"/>
      <c r="J14" s="35"/>
      <c r="K14" s="35"/>
      <c r="L14" s="58"/>
      <c r="M14" s="58"/>
      <c r="N14" s="58"/>
    </row>
    <row r="15" spans="1:14" s="57" customFormat="1" ht="26.25" customHeight="1">
      <c r="A15" s="43">
        <v>1</v>
      </c>
      <c r="B15" s="478" t="s">
        <v>107</v>
      </c>
      <c r="C15" s="491">
        <v>7581.8</v>
      </c>
      <c r="D15" s="491">
        <v>17059</v>
      </c>
      <c r="E15" s="491">
        <v>26536.2</v>
      </c>
      <c r="F15" s="195">
        <f>+'Ekamut-caxs'!D13</f>
        <v>37908.800000000003</v>
      </c>
      <c r="G15" s="242"/>
      <c r="H15" s="83"/>
      <c r="I15" s="35"/>
      <c r="J15" s="35"/>
      <c r="K15" s="35"/>
      <c r="L15" s="58"/>
      <c r="M15" s="58"/>
      <c r="N15" s="58"/>
    </row>
    <row r="16" spans="1:14" s="57" customFormat="1" ht="34.5" hidden="1">
      <c r="A16" s="43">
        <f>+A15+1</f>
        <v>2</v>
      </c>
      <c r="B16" s="479" t="s">
        <v>170</v>
      </c>
      <c r="C16" s="491"/>
      <c r="D16" s="491"/>
      <c r="E16" s="491"/>
      <c r="F16" s="491">
        <v>0</v>
      </c>
      <c r="G16" s="242"/>
      <c r="H16" s="83"/>
      <c r="I16" s="35"/>
      <c r="J16" s="35"/>
      <c r="K16" s="35"/>
      <c r="L16" s="58"/>
      <c r="M16" s="58"/>
      <c r="N16" s="58"/>
    </row>
    <row r="17" spans="1:14" s="57" customFormat="1" ht="17.25" hidden="1">
      <c r="A17" s="43">
        <f t="shared" ref="A17:A22" si="1">+A16+1</f>
        <v>3</v>
      </c>
      <c r="B17" s="477" t="s">
        <v>210</v>
      </c>
      <c r="C17" s="491"/>
      <c r="D17" s="491"/>
      <c r="E17" s="491"/>
      <c r="F17" s="491">
        <v>0</v>
      </c>
      <c r="G17" s="242"/>
      <c r="H17" s="83"/>
      <c r="I17" s="35"/>
      <c r="J17" s="35"/>
      <c r="K17" s="35"/>
      <c r="L17" s="58"/>
      <c r="M17" s="58"/>
      <c r="N17" s="58"/>
    </row>
    <row r="18" spans="1:14" s="57" customFormat="1" ht="38.25" hidden="1" customHeight="1">
      <c r="A18" s="43">
        <f t="shared" si="1"/>
        <v>4</v>
      </c>
      <c r="B18" s="479" t="str">
        <f>+'Ekamut-caxs'!B17</f>
        <v>Վճարովի ծառայություններից (գեղագիտական ուսուցում)</v>
      </c>
      <c r="C18" s="491"/>
      <c r="D18" s="491"/>
      <c r="E18" s="491"/>
      <c r="F18" s="491">
        <v>0</v>
      </c>
      <c r="G18" s="242"/>
      <c r="H18" s="2"/>
      <c r="I18" s="35"/>
      <c r="J18" s="35"/>
      <c r="K18" s="35"/>
      <c r="L18" s="58"/>
      <c r="M18" s="58"/>
      <c r="N18" s="58"/>
    </row>
    <row r="19" spans="1:14" s="57" customFormat="1" ht="17.25" hidden="1">
      <c r="A19" s="43">
        <f t="shared" si="1"/>
        <v>5</v>
      </c>
      <c r="B19" s="478" t="s">
        <v>45</v>
      </c>
      <c r="C19" s="491"/>
      <c r="D19" s="491"/>
      <c r="E19" s="491"/>
      <c r="F19" s="491">
        <v>0</v>
      </c>
      <c r="G19" s="242"/>
      <c r="H19" s="83"/>
      <c r="I19" s="35"/>
      <c r="J19" s="35"/>
      <c r="K19" s="35"/>
      <c r="L19" s="58"/>
      <c r="M19" s="58"/>
      <c r="N19" s="58"/>
    </row>
    <row r="20" spans="1:14" s="57" customFormat="1" ht="17.25" hidden="1">
      <c r="A20" s="43">
        <f t="shared" si="1"/>
        <v>6</v>
      </c>
      <c r="B20" s="478" t="s">
        <v>55</v>
      </c>
      <c r="C20" s="491"/>
      <c r="D20" s="491"/>
      <c r="E20" s="491"/>
      <c r="F20" s="195">
        <f>+'Ekamut-caxs'!D19</f>
        <v>0</v>
      </c>
      <c r="G20" s="242"/>
      <c r="H20" s="83"/>
      <c r="I20" s="35"/>
      <c r="J20" s="35"/>
      <c r="K20" s="35"/>
      <c r="L20" s="58"/>
      <c r="M20" s="58"/>
      <c r="N20" s="58"/>
    </row>
    <row r="21" spans="1:14" s="57" customFormat="1" ht="17.25" hidden="1">
      <c r="A21" s="43">
        <f t="shared" si="1"/>
        <v>7</v>
      </c>
      <c r="B21" s="478" t="s">
        <v>169</v>
      </c>
      <c r="C21" s="491"/>
      <c r="D21" s="491"/>
      <c r="E21" s="491"/>
      <c r="F21" s="491">
        <v>0</v>
      </c>
      <c r="G21" s="242"/>
      <c r="H21" s="86"/>
      <c r="I21" s="78"/>
      <c r="J21" s="78"/>
      <c r="K21" s="35"/>
      <c r="L21" s="58"/>
      <c r="M21" s="58"/>
      <c r="N21" s="58"/>
    </row>
    <row r="22" spans="1:14" s="57" customFormat="1" ht="42" hidden="1" customHeight="1">
      <c r="A22" s="43">
        <f t="shared" si="1"/>
        <v>8</v>
      </c>
      <c r="B22" s="479" t="s">
        <v>214</v>
      </c>
      <c r="C22" s="491"/>
      <c r="D22" s="491"/>
      <c r="E22" s="491"/>
      <c r="F22" s="195">
        <f>+'Ekamut-caxs'!D21</f>
        <v>0</v>
      </c>
      <c r="G22" s="242"/>
      <c r="H22" s="86"/>
      <c r="I22" s="78"/>
      <c r="J22" s="78"/>
      <c r="K22" s="35"/>
      <c r="L22" s="58"/>
      <c r="M22" s="58"/>
      <c r="N22" s="58"/>
    </row>
    <row r="23" spans="1:14" s="464" customFormat="1" ht="17.25" hidden="1">
      <c r="A23" s="455">
        <f t="shared" ref="A23:A24" si="2">+A22+0.1</f>
        <v>8.1</v>
      </c>
      <c r="B23" s="480">
        <f>+'Ekamut-caxs'!B22</f>
        <v>0</v>
      </c>
      <c r="C23" s="491"/>
      <c r="D23" s="491"/>
      <c r="E23" s="491"/>
      <c r="F23" s="491">
        <v>0</v>
      </c>
      <c r="G23" s="457"/>
      <c r="H23" s="469"/>
      <c r="I23" s="470"/>
      <c r="J23" s="470"/>
      <c r="K23" s="463"/>
    </row>
    <row r="24" spans="1:14" s="464" customFormat="1" ht="17.25" hidden="1">
      <c r="A24" s="455">
        <f t="shared" si="2"/>
        <v>8.1999999999999993</v>
      </c>
      <c r="B24" s="480">
        <f>+'Ekamut-caxs'!B23</f>
        <v>0</v>
      </c>
      <c r="C24" s="491"/>
      <c r="D24" s="491"/>
      <c r="E24" s="491"/>
      <c r="F24" s="491">
        <v>0</v>
      </c>
      <c r="G24" s="457"/>
      <c r="H24" s="469"/>
      <c r="I24" s="470"/>
      <c r="J24" s="470"/>
      <c r="K24" s="463"/>
    </row>
    <row r="25" spans="1:14" s="57" customFormat="1" ht="17.25" hidden="1">
      <c r="A25" s="43">
        <f>+A22+1</f>
        <v>9</v>
      </c>
      <c r="B25" s="478" t="s">
        <v>25</v>
      </c>
      <c r="C25" s="491"/>
      <c r="D25" s="491"/>
      <c r="E25" s="491"/>
      <c r="F25" s="491">
        <v>0</v>
      </c>
      <c r="G25" s="242"/>
      <c r="H25" s="86"/>
      <c r="I25" s="78"/>
      <c r="J25" s="78"/>
      <c r="K25" s="35"/>
      <c r="L25" s="58"/>
      <c r="M25" s="58"/>
      <c r="N25" s="58"/>
    </row>
    <row r="26" spans="1:14" s="57" customFormat="1" ht="17.25" hidden="1">
      <c r="A26" s="43">
        <f t="shared" ref="A26:A28" si="3">+A25+1</f>
        <v>10</v>
      </c>
      <c r="B26" s="478" t="s">
        <v>8</v>
      </c>
      <c r="C26" s="491"/>
      <c r="D26" s="491"/>
      <c r="E26" s="491"/>
      <c r="F26" s="491">
        <v>5</v>
      </c>
      <c r="G26" s="242"/>
      <c r="H26" s="86"/>
      <c r="I26" s="78"/>
      <c r="J26" s="78"/>
      <c r="K26" s="35"/>
      <c r="L26" s="58"/>
      <c r="M26" s="58"/>
      <c r="N26" s="58"/>
    </row>
    <row r="27" spans="1:14" s="58" customFormat="1" ht="17.25" hidden="1">
      <c r="A27" s="43">
        <v>2</v>
      </c>
      <c r="B27" s="376" t="s">
        <v>268</v>
      </c>
      <c r="C27" s="491">
        <v>0</v>
      </c>
      <c r="D27" s="491">
        <v>0</v>
      </c>
      <c r="E27" s="491">
        <v>0</v>
      </c>
      <c r="F27" s="491">
        <v>0</v>
      </c>
      <c r="G27" s="242"/>
      <c r="H27" s="86"/>
      <c r="I27" s="78"/>
      <c r="J27" s="78"/>
      <c r="K27" s="35"/>
    </row>
    <row r="28" spans="1:14" s="58" customFormat="1" ht="17.25" hidden="1">
      <c r="A28" s="43">
        <f t="shared" si="3"/>
        <v>3</v>
      </c>
      <c r="B28" s="376"/>
      <c r="C28" s="491"/>
      <c r="D28" s="491"/>
      <c r="E28" s="491"/>
      <c r="F28" s="491">
        <v>0</v>
      </c>
      <c r="G28" s="242"/>
      <c r="H28" s="82"/>
      <c r="I28" s="78"/>
      <c r="J28" s="78"/>
      <c r="K28" s="35"/>
    </row>
    <row r="29" spans="1:14" s="57" customFormat="1" ht="36" customHeight="1">
      <c r="A29" s="10" t="s">
        <v>26</v>
      </c>
      <c r="B29" s="482" t="s">
        <v>74</v>
      </c>
      <c r="C29" s="203">
        <f>C30+C71+C84</f>
        <v>8339.2349999999988</v>
      </c>
      <c r="D29" s="203">
        <f>D30+D71+D84</f>
        <v>17816.410000000003</v>
      </c>
      <c r="E29" s="203">
        <f>E30+E71+E84</f>
        <v>27293.610000000004</v>
      </c>
      <c r="F29" s="203">
        <f>F30+F71+F84</f>
        <v>38671.199999999997</v>
      </c>
      <c r="G29" s="362"/>
      <c r="H29" s="218"/>
      <c r="I29" s="35"/>
      <c r="J29" s="35"/>
      <c r="K29" s="35"/>
      <c r="L29" s="58"/>
      <c r="M29" s="58"/>
      <c r="N29" s="58"/>
    </row>
    <row r="30" spans="1:14" s="57" customFormat="1" ht="22.5" customHeight="1">
      <c r="A30" s="12" t="s">
        <v>48</v>
      </c>
      <c r="B30" s="482" t="s">
        <v>51</v>
      </c>
      <c r="C30" s="203">
        <f>SUM(C31,C35:C40,C41:C65,C69:C70)</f>
        <v>8119.7249999999985</v>
      </c>
      <c r="D30" s="203">
        <f>SUM(D31,D35:D40,D41:D65,D69:D70)</f>
        <v>17413.975000000002</v>
      </c>
      <c r="E30" s="203">
        <f>SUM(E31,E35:E40,E41:E65,E69:E70)</f>
        <v>26708.250000000004</v>
      </c>
      <c r="F30" s="203">
        <f>SUM(F31,F35:F40,F41:F65,F69:F70)</f>
        <v>37939.5</v>
      </c>
      <c r="G30" s="362"/>
      <c r="H30" s="83"/>
      <c r="I30" s="35"/>
      <c r="J30" s="35"/>
      <c r="K30" s="35"/>
      <c r="L30" s="58"/>
      <c r="M30" s="58"/>
      <c r="N30" s="58"/>
    </row>
    <row r="31" spans="1:14" s="72" customFormat="1" ht="17.25">
      <c r="A31" s="43">
        <v>1</v>
      </c>
      <c r="B31" s="478" t="s">
        <v>276</v>
      </c>
      <c r="C31" s="491">
        <f>(F31/4*1.2)-3151.7-98</f>
        <v>7205.78</v>
      </c>
      <c r="D31" s="491">
        <f>(F31/4*2.2)-3187.7-63</f>
        <v>15917.68</v>
      </c>
      <c r="E31" s="491">
        <f>(F31/4*3.2)-3206.8-28</f>
        <v>24646.48</v>
      </c>
      <c r="F31" s="195">
        <f>+'Ekamut-caxs'!D33</f>
        <v>34851.599999999999</v>
      </c>
      <c r="G31" s="242"/>
      <c r="H31" s="87"/>
      <c r="I31" s="79"/>
      <c r="J31" s="79"/>
      <c r="K31" s="79"/>
      <c r="L31" s="71"/>
      <c r="M31" s="71"/>
      <c r="N31" s="71"/>
    </row>
    <row r="32" spans="1:14" s="460" customFormat="1" ht="17.25" hidden="1">
      <c r="A32" s="455">
        <f t="shared" ref="A32:A34" si="4">+A31+0.1</f>
        <v>1.1000000000000001</v>
      </c>
      <c r="B32" s="480" t="s">
        <v>108</v>
      </c>
      <c r="C32" s="491"/>
      <c r="D32" s="491"/>
      <c r="E32" s="491"/>
      <c r="F32" s="507">
        <f>+Ashkhatavardz!H7</f>
        <v>0</v>
      </c>
      <c r="G32" s="457"/>
      <c r="H32" s="458"/>
      <c r="I32" s="459"/>
      <c r="J32" s="459"/>
      <c r="K32" s="459"/>
    </row>
    <row r="33" spans="1:14" s="460" customFormat="1" ht="17.25" hidden="1">
      <c r="A33" s="455">
        <f t="shared" si="4"/>
        <v>1.2000000000000002</v>
      </c>
      <c r="B33" s="480" t="s">
        <v>11</v>
      </c>
      <c r="C33" s="507">
        <v>0</v>
      </c>
      <c r="D33" s="507">
        <v>0</v>
      </c>
      <c r="E33" s="507">
        <v>0</v>
      </c>
      <c r="F33" s="507">
        <f>+Ashkhatavardz!L7</f>
        <v>0</v>
      </c>
      <c r="G33" s="457"/>
      <c r="H33" s="461"/>
      <c r="I33" s="459"/>
      <c r="J33" s="459"/>
      <c r="K33" s="459"/>
    </row>
    <row r="34" spans="1:14" s="460" customFormat="1" ht="17.25" hidden="1">
      <c r="A34" s="455">
        <f t="shared" si="4"/>
        <v>1.3000000000000003</v>
      </c>
      <c r="B34" s="480" t="str">
        <f>+'Ekamut-caxs'!B36</f>
        <v>կամավոր ատեստավորման գծով լրավճար</v>
      </c>
      <c r="C34" s="491">
        <v>0</v>
      </c>
      <c r="D34" s="491">
        <v>0</v>
      </c>
      <c r="E34" s="491">
        <v>0</v>
      </c>
      <c r="F34" s="507">
        <f>+Ashkhatavardz!J7</f>
        <v>0</v>
      </c>
      <c r="G34" s="457"/>
      <c r="H34" s="461"/>
      <c r="I34" s="459"/>
      <c r="J34" s="459"/>
      <c r="K34" s="459"/>
    </row>
    <row r="35" spans="1:14" s="74" customFormat="1" ht="17.25">
      <c r="A35" s="43">
        <f>+A31+1</f>
        <v>2</v>
      </c>
      <c r="B35" s="478" t="s">
        <v>13</v>
      </c>
      <c r="C35" s="491">
        <f>+(F35/4)*0.5</f>
        <v>84.375</v>
      </c>
      <c r="D35" s="491">
        <f>+(F35/4)*0.6</f>
        <v>101.25</v>
      </c>
      <c r="E35" s="491">
        <f>+(F35/4)*0.6</f>
        <v>101.25</v>
      </c>
      <c r="F35" s="195">
        <f>+'Ekamut-caxs'!D37</f>
        <v>675</v>
      </c>
      <c r="G35" s="242"/>
      <c r="H35" s="234"/>
      <c r="I35" s="49"/>
      <c r="J35" s="49"/>
      <c r="K35" s="49"/>
      <c r="L35" s="73"/>
      <c r="M35" s="73"/>
      <c r="N35" s="73"/>
    </row>
    <row r="36" spans="1:14" s="74" customFormat="1" ht="17.25">
      <c r="A36" s="43">
        <f t="shared" ref="A36:A39" si="5">+A35+1</f>
        <v>3</v>
      </c>
      <c r="B36" s="478" t="s">
        <v>12</v>
      </c>
      <c r="C36" s="491">
        <f>+F36/4*1.2</f>
        <v>45.779999999999994</v>
      </c>
      <c r="D36" s="491">
        <f>+F36/4*2.2</f>
        <v>83.93</v>
      </c>
      <c r="E36" s="491">
        <f>+F36/4*3.2</f>
        <v>122.08</v>
      </c>
      <c r="F36" s="195">
        <f>+'Ekamut-caxs'!D38</f>
        <v>152.6</v>
      </c>
      <c r="G36" s="242"/>
      <c r="H36" s="234"/>
      <c r="I36" s="49"/>
      <c r="J36" s="49"/>
      <c r="K36" s="49"/>
      <c r="L36" s="73"/>
      <c r="M36" s="73"/>
      <c r="N36" s="73"/>
    </row>
    <row r="37" spans="1:14" s="74" customFormat="1" ht="17.25">
      <c r="A37" s="43">
        <f t="shared" si="5"/>
        <v>4</v>
      </c>
      <c r="B37" s="478" t="s">
        <v>14</v>
      </c>
      <c r="C37" s="491">
        <f t="shared" ref="C37:C40" si="6">+F37/4*1.2</f>
        <v>14.19</v>
      </c>
      <c r="D37" s="491">
        <f t="shared" ref="D37:D40" si="7">+F37/4*2.2</f>
        <v>26.015000000000001</v>
      </c>
      <c r="E37" s="491">
        <f t="shared" ref="E37:E61" si="8">+F37/4*3.2</f>
        <v>37.839999999999996</v>
      </c>
      <c r="F37" s="194">
        <f>+Komunal!M27</f>
        <v>47.3</v>
      </c>
      <c r="G37" s="242"/>
      <c r="H37" s="234"/>
      <c r="I37" s="49"/>
      <c r="J37" s="49"/>
      <c r="K37" s="49"/>
      <c r="L37" s="73"/>
      <c r="M37" s="73"/>
      <c r="N37" s="73"/>
    </row>
    <row r="38" spans="1:14" s="74" customFormat="1" ht="17.25">
      <c r="A38" s="43">
        <f t="shared" si="5"/>
        <v>5</v>
      </c>
      <c r="B38" s="478" t="s">
        <v>15</v>
      </c>
      <c r="C38" s="491">
        <f t="shared" si="6"/>
        <v>10.92</v>
      </c>
      <c r="D38" s="491">
        <f t="shared" si="7"/>
        <v>20.02</v>
      </c>
      <c r="E38" s="491">
        <f t="shared" si="8"/>
        <v>29.12</v>
      </c>
      <c r="F38" s="195">
        <f>+'Ekamut-caxs'!D40</f>
        <v>36.4</v>
      </c>
      <c r="G38" s="242"/>
      <c r="H38" s="88"/>
      <c r="I38" s="49"/>
      <c r="J38" s="49"/>
      <c r="K38" s="49"/>
      <c r="L38" s="73"/>
      <c r="M38" s="73"/>
      <c r="N38" s="73"/>
    </row>
    <row r="39" spans="1:14" s="74" customFormat="1" ht="17.25" hidden="1">
      <c r="A39" s="43">
        <f t="shared" si="5"/>
        <v>6</v>
      </c>
      <c r="B39" s="478" t="s">
        <v>16</v>
      </c>
      <c r="C39" s="491">
        <f t="shared" si="6"/>
        <v>0</v>
      </c>
      <c r="D39" s="491">
        <f t="shared" si="7"/>
        <v>0</v>
      </c>
      <c r="E39" s="491">
        <f t="shared" si="8"/>
        <v>0</v>
      </c>
      <c r="F39" s="195">
        <f>+'Ekamut-caxs'!D41</f>
        <v>0</v>
      </c>
      <c r="G39" s="242"/>
      <c r="H39" s="88"/>
      <c r="I39" s="49"/>
      <c r="J39" s="49"/>
      <c r="K39" s="49"/>
      <c r="L39" s="73"/>
      <c r="M39" s="73"/>
      <c r="N39" s="73"/>
    </row>
    <row r="40" spans="1:14" s="74" customFormat="1" ht="17.25">
      <c r="A40" s="43">
        <v>6</v>
      </c>
      <c r="B40" s="478" t="s">
        <v>243</v>
      </c>
      <c r="C40" s="491">
        <f t="shared" si="6"/>
        <v>53.279999999999994</v>
      </c>
      <c r="D40" s="491">
        <f t="shared" si="7"/>
        <v>97.68</v>
      </c>
      <c r="E40" s="491">
        <f t="shared" si="8"/>
        <v>142.08000000000001</v>
      </c>
      <c r="F40" s="195">
        <f>+'Ekamut-caxs'!D42</f>
        <v>177.6</v>
      </c>
      <c r="G40" s="242"/>
      <c r="H40" s="88"/>
      <c r="I40" s="49"/>
      <c r="J40" s="49"/>
      <c r="K40" s="49"/>
      <c r="L40" s="73"/>
      <c r="M40" s="73"/>
      <c r="N40" s="73"/>
    </row>
    <row r="41" spans="1:14" s="74" customFormat="1" ht="17.25">
      <c r="A41" s="43">
        <f>+A40+1</f>
        <v>7</v>
      </c>
      <c r="B41" s="478" t="s">
        <v>17</v>
      </c>
      <c r="C41" s="491">
        <v>5</v>
      </c>
      <c r="D41" s="491">
        <v>5</v>
      </c>
      <c r="E41" s="491">
        <v>5</v>
      </c>
      <c r="F41" s="195">
        <f>+'Ekamut-caxs'!D43</f>
        <v>5</v>
      </c>
      <c r="G41" s="242"/>
      <c r="H41" s="88"/>
      <c r="I41" s="49"/>
      <c r="J41" s="49"/>
      <c r="K41" s="49"/>
      <c r="L41" s="73"/>
      <c r="M41" s="73"/>
      <c r="N41" s="73"/>
    </row>
    <row r="42" spans="1:14" s="74" customFormat="1" ht="33" customHeight="1">
      <c r="A42" s="43">
        <f t="shared" ref="A42:A64" si="9">+A41+1</f>
        <v>8</v>
      </c>
      <c r="B42" s="483" t="s">
        <v>244</v>
      </c>
      <c r="C42" s="491">
        <f t="shared" ref="C42:C53" si="10">+F42/4*1.2</f>
        <v>120</v>
      </c>
      <c r="D42" s="491">
        <f t="shared" ref="D42:D53" si="11">+F42/4*2.2</f>
        <v>220.00000000000003</v>
      </c>
      <c r="E42" s="491">
        <f t="shared" si="8"/>
        <v>320</v>
      </c>
      <c r="F42" s="194">
        <f>+'Ekamut-caxs'!D44</f>
        <v>400</v>
      </c>
      <c r="G42" s="242"/>
      <c r="H42" s="5"/>
      <c r="I42" s="49"/>
      <c r="J42" s="49"/>
      <c r="K42" s="49"/>
      <c r="L42" s="73"/>
      <c r="M42" s="73"/>
      <c r="N42" s="73"/>
    </row>
    <row r="43" spans="1:14" s="74" customFormat="1" ht="35.25" customHeight="1">
      <c r="A43" s="43">
        <f>A42+1</f>
        <v>9</v>
      </c>
      <c r="B43" s="479" t="s">
        <v>66</v>
      </c>
      <c r="C43" s="491">
        <f t="shared" si="10"/>
        <v>60</v>
      </c>
      <c r="D43" s="491">
        <f t="shared" si="11"/>
        <v>110.00000000000001</v>
      </c>
      <c r="E43" s="491">
        <f t="shared" si="8"/>
        <v>160</v>
      </c>
      <c r="F43" s="194">
        <f>+'Ekamut-caxs'!D45</f>
        <v>200</v>
      </c>
      <c r="G43" s="242"/>
      <c r="H43" s="88"/>
      <c r="I43" s="49"/>
      <c r="J43" s="49"/>
      <c r="K43" s="49"/>
      <c r="L43" s="73"/>
      <c r="M43" s="73"/>
      <c r="N43" s="73"/>
    </row>
    <row r="44" spans="1:14" s="51" customFormat="1" ht="17.25">
      <c r="A44" s="43">
        <f t="shared" si="9"/>
        <v>10</v>
      </c>
      <c r="B44" s="478" t="s">
        <v>40</v>
      </c>
      <c r="C44" s="491">
        <f t="shared" si="10"/>
        <v>45</v>
      </c>
      <c r="D44" s="491">
        <f t="shared" si="11"/>
        <v>82.5</v>
      </c>
      <c r="E44" s="491">
        <f t="shared" si="8"/>
        <v>120</v>
      </c>
      <c r="F44" s="195">
        <f>+'Ekamut-caxs'!D46</f>
        <v>150</v>
      </c>
      <c r="G44" s="242"/>
      <c r="H44" s="89"/>
      <c r="I44" s="49"/>
      <c r="J44" s="49"/>
      <c r="K44" s="38"/>
      <c r="L44" s="50"/>
      <c r="M44" s="50"/>
      <c r="N44" s="50"/>
    </row>
    <row r="45" spans="1:14" s="74" customFormat="1" ht="17.25" hidden="1">
      <c r="A45" s="43">
        <f t="shared" si="9"/>
        <v>11</v>
      </c>
      <c r="B45" s="478" t="s">
        <v>109</v>
      </c>
      <c r="C45" s="491">
        <f t="shared" si="10"/>
        <v>0</v>
      </c>
      <c r="D45" s="491">
        <f t="shared" si="11"/>
        <v>0</v>
      </c>
      <c r="E45" s="491">
        <f t="shared" si="8"/>
        <v>0</v>
      </c>
      <c r="F45" s="195">
        <f>+'Ekamut-caxs'!D47</f>
        <v>0</v>
      </c>
      <c r="G45" s="242"/>
      <c r="H45" s="88"/>
      <c r="I45" s="49"/>
      <c r="J45" s="49"/>
      <c r="K45" s="49"/>
      <c r="L45" s="73"/>
      <c r="M45" s="73"/>
      <c r="N45" s="73"/>
    </row>
    <row r="46" spans="1:14" s="74" customFormat="1" ht="17.25" hidden="1">
      <c r="A46" s="43">
        <f t="shared" si="9"/>
        <v>12</v>
      </c>
      <c r="B46" s="478" t="s">
        <v>110</v>
      </c>
      <c r="C46" s="491">
        <f t="shared" si="10"/>
        <v>0</v>
      </c>
      <c r="D46" s="491">
        <f t="shared" si="11"/>
        <v>0</v>
      </c>
      <c r="E46" s="491">
        <f t="shared" si="8"/>
        <v>0</v>
      </c>
      <c r="F46" s="195">
        <f>+'Ekamut-caxs'!D48</f>
        <v>0</v>
      </c>
      <c r="G46" s="242"/>
      <c r="H46" s="88"/>
      <c r="I46" s="49"/>
      <c r="J46" s="49"/>
      <c r="K46" s="49"/>
      <c r="L46" s="73"/>
      <c r="M46" s="73"/>
      <c r="N46" s="73"/>
    </row>
    <row r="47" spans="1:14" s="74" customFormat="1" ht="17.25">
      <c r="A47" s="43">
        <v>11</v>
      </c>
      <c r="B47" s="478" t="s">
        <v>18</v>
      </c>
      <c r="C47" s="491">
        <f t="shared" si="10"/>
        <v>45</v>
      </c>
      <c r="D47" s="491">
        <f t="shared" si="11"/>
        <v>82.5</v>
      </c>
      <c r="E47" s="491">
        <f t="shared" si="8"/>
        <v>120</v>
      </c>
      <c r="F47" s="195">
        <f>+'Ekamut-caxs'!D49</f>
        <v>150</v>
      </c>
      <c r="G47" s="242"/>
      <c r="H47" s="88"/>
      <c r="I47" s="49"/>
      <c r="J47" s="49"/>
      <c r="K47" s="49"/>
      <c r="L47" s="73"/>
      <c r="M47" s="73"/>
      <c r="N47" s="73"/>
    </row>
    <row r="48" spans="1:14" s="72" customFormat="1" ht="17.25">
      <c r="A48" s="43">
        <v>12</v>
      </c>
      <c r="B48" s="478" t="s">
        <v>19</v>
      </c>
      <c r="C48" s="491">
        <f t="shared" si="10"/>
        <v>50.4</v>
      </c>
      <c r="D48" s="491">
        <f t="shared" si="11"/>
        <v>92.4</v>
      </c>
      <c r="E48" s="491">
        <f t="shared" si="8"/>
        <v>134.4</v>
      </c>
      <c r="F48" s="195">
        <f>+'Ekamut-caxs'!D50</f>
        <v>168</v>
      </c>
      <c r="G48" s="242"/>
      <c r="H48" s="87"/>
      <c r="I48" s="79"/>
      <c r="J48" s="79"/>
      <c r="K48" s="79"/>
      <c r="L48" s="71"/>
      <c r="M48" s="71"/>
      <c r="N48" s="71"/>
    </row>
    <row r="49" spans="1:14" s="72" customFormat="1" ht="17.25" hidden="1">
      <c r="A49" s="43">
        <f t="shared" si="9"/>
        <v>13</v>
      </c>
      <c r="B49" s="478" t="s">
        <v>59</v>
      </c>
      <c r="C49" s="491">
        <f t="shared" si="10"/>
        <v>0</v>
      </c>
      <c r="D49" s="491">
        <f t="shared" si="11"/>
        <v>0</v>
      </c>
      <c r="E49" s="491">
        <f t="shared" si="8"/>
        <v>0</v>
      </c>
      <c r="F49" s="195">
        <f>+'Ekamut-caxs'!D51</f>
        <v>0</v>
      </c>
      <c r="G49" s="242"/>
      <c r="H49" s="87"/>
      <c r="I49" s="79"/>
      <c r="J49" s="79"/>
      <c r="K49" s="79"/>
      <c r="L49" s="71"/>
      <c r="M49" s="71"/>
      <c r="N49" s="71"/>
    </row>
    <row r="50" spans="1:14" s="72" customFormat="1" ht="33.75" hidden="1" customHeight="1">
      <c r="A50" s="43">
        <f t="shared" si="9"/>
        <v>14</v>
      </c>
      <c r="B50" s="479" t="s">
        <v>46</v>
      </c>
      <c r="C50" s="491">
        <f t="shared" si="10"/>
        <v>0</v>
      </c>
      <c r="D50" s="491">
        <f t="shared" si="11"/>
        <v>0</v>
      </c>
      <c r="E50" s="491">
        <f t="shared" si="8"/>
        <v>0</v>
      </c>
      <c r="F50" s="195">
        <f>+'Ekamut-caxs'!D52</f>
        <v>0</v>
      </c>
      <c r="G50" s="242"/>
      <c r="H50" s="87"/>
      <c r="I50" s="79"/>
      <c r="J50" s="79"/>
      <c r="K50" s="79"/>
      <c r="L50" s="71"/>
      <c r="M50" s="71"/>
      <c r="N50" s="71"/>
    </row>
    <row r="51" spans="1:14" s="51" customFormat="1" ht="17.25" hidden="1">
      <c r="A51" s="43">
        <f t="shared" si="9"/>
        <v>15</v>
      </c>
      <c r="B51" s="478" t="s">
        <v>37</v>
      </c>
      <c r="C51" s="491">
        <f t="shared" si="10"/>
        <v>0</v>
      </c>
      <c r="D51" s="491">
        <f t="shared" si="11"/>
        <v>0</v>
      </c>
      <c r="E51" s="491">
        <f t="shared" si="8"/>
        <v>0</v>
      </c>
      <c r="F51" s="195">
        <f>+'Ekamut-caxs'!D53</f>
        <v>0</v>
      </c>
      <c r="G51" s="242"/>
      <c r="H51" s="89"/>
      <c r="I51" s="49"/>
      <c r="J51" s="49"/>
      <c r="K51" s="38"/>
      <c r="L51" s="50"/>
      <c r="M51" s="50"/>
      <c r="N51" s="50"/>
    </row>
    <row r="52" spans="1:14" s="51" customFormat="1" ht="36" hidden="1" customHeight="1">
      <c r="A52" s="43">
        <f t="shared" si="9"/>
        <v>16</v>
      </c>
      <c r="B52" s="479" t="s">
        <v>67</v>
      </c>
      <c r="C52" s="491">
        <f t="shared" si="10"/>
        <v>0</v>
      </c>
      <c r="D52" s="491">
        <f t="shared" si="11"/>
        <v>0</v>
      </c>
      <c r="E52" s="491">
        <f t="shared" si="8"/>
        <v>0</v>
      </c>
      <c r="F52" s="195">
        <f>+'Ekamut-caxs'!D54</f>
        <v>0</v>
      </c>
      <c r="G52" s="242"/>
      <c r="H52" s="89"/>
      <c r="I52" s="49"/>
      <c r="J52" s="49"/>
      <c r="K52" s="38"/>
      <c r="L52" s="50"/>
      <c r="M52" s="50"/>
      <c r="N52" s="50"/>
    </row>
    <row r="53" spans="1:14" s="51" customFormat="1" ht="41.25" customHeight="1">
      <c r="A53" s="43">
        <v>13</v>
      </c>
      <c r="B53" s="479" t="s">
        <v>68</v>
      </c>
      <c r="C53" s="491">
        <f t="shared" si="10"/>
        <v>36.6</v>
      </c>
      <c r="D53" s="491">
        <f t="shared" si="11"/>
        <v>67.100000000000009</v>
      </c>
      <c r="E53" s="491">
        <f t="shared" si="8"/>
        <v>97.600000000000009</v>
      </c>
      <c r="F53" s="195">
        <f>+'Ekamut-caxs'!D55</f>
        <v>122</v>
      </c>
      <c r="G53" s="242"/>
      <c r="H53" s="5"/>
      <c r="I53" s="49"/>
      <c r="J53" s="49"/>
      <c r="K53" s="38"/>
      <c r="L53" s="50"/>
      <c r="M53" s="50"/>
      <c r="N53" s="50"/>
    </row>
    <row r="54" spans="1:14" s="51" customFormat="1" ht="17.25">
      <c r="A54" s="43">
        <v>14</v>
      </c>
      <c r="B54" s="478" t="s">
        <v>38</v>
      </c>
      <c r="C54" s="491">
        <v>6</v>
      </c>
      <c r="D54" s="491">
        <v>6</v>
      </c>
      <c r="E54" s="491">
        <v>6</v>
      </c>
      <c r="F54" s="195">
        <f>+'Ekamut-caxs'!D56</f>
        <v>6</v>
      </c>
      <c r="G54" s="242"/>
      <c r="H54" s="89"/>
      <c r="I54" s="49"/>
      <c r="J54" s="49"/>
      <c r="K54" s="38"/>
      <c r="L54" s="50"/>
      <c r="M54" s="50"/>
      <c r="N54" s="50"/>
    </row>
    <row r="55" spans="1:14" s="51" customFormat="1" ht="17.25" hidden="1">
      <c r="A55" s="43">
        <f t="shared" si="9"/>
        <v>15</v>
      </c>
      <c r="B55" s="478" t="s">
        <v>111</v>
      </c>
      <c r="C55" s="491">
        <f t="shared" ref="C55:C59" si="12">+F55/4*1.2</f>
        <v>0</v>
      </c>
      <c r="D55" s="491">
        <f t="shared" ref="D55:D59" si="13">+F55/4*2.2</f>
        <v>0</v>
      </c>
      <c r="E55" s="491">
        <f t="shared" si="8"/>
        <v>0</v>
      </c>
      <c r="F55" s="195">
        <f>+'Ekamut-caxs'!D57</f>
        <v>0</v>
      </c>
      <c r="G55" s="242"/>
      <c r="H55" s="89"/>
      <c r="I55" s="49"/>
      <c r="J55" s="49"/>
      <c r="K55" s="38"/>
      <c r="L55" s="50"/>
      <c r="M55" s="50"/>
      <c r="N55" s="50"/>
    </row>
    <row r="56" spans="1:14" s="51" customFormat="1" ht="17.25" hidden="1">
      <c r="A56" s="43">
        <f t="shared" si="9"/>
        <v>16</v>
      </c>
      <c r="B56" s="478" t="s">
        <v>39</v>
      </c>
      <c r="C56" s="491">
        <f t="shared" si="12"/>
        <v>0</v>
      </c>
      <c r="D56" s="491">
        <f t="shared" si="13"/>
        <v>0</v>
      </c>
      <c r="E56" s="491">
        <f t="shared" si="8"/>
        <v>0</v>
      </c>
      <c r="F56" s="195">
        <f>+'Ekamut-caxs'!D58</f>
        <v>0</v>
      </c>
      <c r="G56" s="242"/>
      <c r="H56" s="89"/>
      <c r="I56" s="49"/>
      <c r="J56" s="49"/>
      <c r="K56" s="38"/>
      <c r="L56" s="50"/>
      <c r="M56" s="50"/>
      <c r="N56" s="50"/>
    </row>
    <row r="57" spans="1:14" s="51" customFormat="1" ht="17.25" hidden="1">
      <c r="A57" s="43">
        <f t="shared" si="9"/>
        <v>17</v>
      </c>
      <c r="B57" s="478" t="s">
        <v>56</v>
      </c>
      <c r="C57" s="491">
        <f t="shared" si="12"/>
        <v>0</v>
      </c>
      <c r="D57" s="491">
        <f t="shared" si="13"/>
        <v>0</v>
      </c>
      <c r="E57" s="491">
        <f t="shared" si="8"/>
        <v>0</v>
      </c>
      <c r="F57" s="195">
        <f>+'Ekamut-caxs'!D59</f>
        <v>0</v>
      </c>
      <c r="G57" s="242"/>
      <c r="H57" s="89"/>
      <c r="I57" s="49"/>
      <c r="J57" s="49"/>
      <c r="K57" s="38"/>
      <c r="L57" s="50"/>
      <c r="M57" s="50"/>
      <c r="N57" s="50"/>
    </row>
    <row r="58" spans="1:14" s="51" customFormat="1" ht="36" customHeight="1">
      <c r="A58" s="43">
        <v>15</v>
      </c>
      <c r="B58" s="477" t="s">
        <v>245</v>
      </c>
      <c r="C58" s="491">
        <f t="shared" si="12"/>
        <v>122.39999999999999</v>
      </c>
      <c r="D58" s="491">
        <f t="shared" si="13"/>
        <v>224.4</v>
      </c>
      <c r="E58" s="491">
        <f t="shared" si="8"/>
        <v>326.40000000000003</v>
      </c>
      <c r="F58" s="195">
        <f>+'Ekamut-caxs'!D60</f>
        <v>408</v>
      </c>
      <c r="G58" s="242"/>
      <c r="H58" s="89"/>
      <c r="I58" s="49"/>
      <c r="J58" s="49"/>
      <c r="K58" s="38"/>
      <c r="L58" s="50"/>
      <c r="M58" s="50"/>
      <c r="N58" s="50"/>
    </row>
    <row r="59" spans="1:14" s="51" customFormat="1" ht="17.25" hidden="1">
      <c r="A59" s="43">
        <f t="shared" si="9"/>
        <v>16</v>
      </c>
      <c r="B59" s="376" t="s">
        <v>206</v>
      </c>
      <c r="C59" s="491">
        <f t="shared" si="12"/>
        <v>0</v>
      </c>
      <c r="D59" s="491">
        <f t="shared" si="13"/>
        <v>0</v>
      </c>
      <c r="E59" s="491">
        <f t="shared" si="8"/>
        <v>0</v>
      </c>
      <c r="F59" s="194">
        <f>+'Ekamut-caxs'!D61</f>
        <v>0</v>
      </c>
      <c r="G59" s="242"/>
      <c r="H59" s="89"/>
      <c r="I59" s="49"/>
      <c r="J59" s="49"/>
      <c r="K59" s="38"/>
      <c r="L59" s="50"/>
      <c r="M59" s="50"/>
      <c r="N59" s="50"/>
    </row>
    <row r="60" spans="1:14" s="51" customFormat="1" ht="17.25">
      <c r="A60" s="43">
        <v>16</v>
      </c>
      <c r="B60" s="376" t="s">
        <v>269</v>
      </c>
      <c r="C60" s="491">
        <f t="shared" ref="C60:C61" si="14">+F60/4*1.2</f>
        <v>45</v>
      </c>
      <c r="D60" s="491">
        <f t="shared" ref="D60:D61" si="15">+F60/4*2.2</f>
        <v>82.5</v>
      </c>
      <c r="E60" s="491">
        <f t="shared" si="8"/>
        <v>120</v>
      </c>
      <c r="F60" s="194">
        <f>+'Ekamut-caxs'!D62</f>
        <v>150</v>
      </c>
      <c r="G60" s="242"/>
      <c r="H60" s="89"/>
      <c r="I60" s="49"/>
      <c r="J60" s="49"/>
      <c r="K60" s="38"/>
      <c r="L60" s="50"/>
      <c r="M60" s="50"/>
      <c r="N60" s="50"/>
    </row>
    <row r="61" spans="1:14" s="51" customFormat="1" ht="17.25">
      <c r="A61" s="43">
        <v>17</v>
      </c>
      <c r="B61" s="376" t="s">
        <v>270</v>
      </c>
      <c r="C61" s="491">
        <f t="shared" si="14"/>
        <v>10.5</v>
      </c>
      <c r="D61" s="491">
        <f t="shared" si="15"/>
        <v>19.25</v>
      </c>
      <c r="E61" s="491">
        <f t="shared" si="8"/>
        <v>28</v>
      </c>
      <c r="F61" s="194">
        <f>+'Ekamut-caxs'!D63</f>
        <v>35</v>
      </c>
      <c r="G61" s="242"/>
      <c r="H61" s="89"/>
      <c r="I61" s="49"/>
      <c r="J61" s="49"/>
      <c r="K61" s="38"/>
      <c r="L61" s="50"/>
      <c r="M61" s="50"/>
      <c r="N61" s="50"/>
    </row>
    <row r="62" spans="1:14" s="50" customFormat="1" ht="17.25" hidden="1">
      <c r="A62" s="43">
        <f>+A59+1</f>
        <v>17</v>
      </c>
      <c r="B62" s="522"/>
      <c r="C62" s="523"/>
      <c r="D62" s="491"/>
      <c r="E62" s="491"/>
      <c r="F62" s="194"/>
      <c r="G62" s="242"/>
      <c r="H62" s="89"/>
      <c r="I62" s="49"/>
      <c r="J62" s="49"/>
      <c r="K62" s="38"/>
    </row>
    <row r="63" spans="1:14" s="50" customFormat="1" ht="17.25" hidden="1">
      <c r="A63" s="43">
        <f t="shared" si="9"/>
        <v>18</v>
      </c>
      <c r="B63" s="512"/>
      <c r="C63" s="512"/>
      <c r="D63" s="491"/>
      <c r="E63" s="491"/>
      <c r="F63" s="194"/>
      <c r="G63" s="242"/>
      <c r="H63" s="89"/>
      <c r="I63" s="49"/>
      <c r="J63" s="49"/>
      <c r="K63" s="38"/>
    </row>
    <row r="64" spans="1:14" s="50" customFormat="1" ht="17.25" hidden="1">
      <c r="A64" s="43">
        <f t="shared" si="9"/>
        <v>19</v>
      </c>
      <c r="B64" s="376"/>
      <c r="C64" s="491"/>
      <c r="D64" s="491"/>
      <c r="E64" s="491"/>
      <c r="F64" s="194"/>
      <c r="G64" s="242"/>
      <c r="H64" s="89"/>
      <c r="I64" s="49"/>
      <c r="J64" s="49"/>
      <c r="K64" s="38"/>
    </row>
    <row r="65" spans="1:14" s="74" customFormat="1" ht="39" customHeight="1">
      <c r="A65" s="43">
        <v>18</v>
      </c>
      <c r="B65" s="479" t="s">
        <v>27</v>
      </c>
      <c r="C65" s="195">
        <f t="shared" ref="C65:E65" si="16">SUM(C66:C68)</f>
        <v>19.5</v>
      </c>
      <c r="D65" s="195">
        <f t="shared" si="16"/>
        <v>35.75</v>
      </c>
      <c r="E65" s="195">
        <f t="shared" si="16"/>
        <v>52</v>
      </c>
      <c r="F65" s="195">
        <f>SUM(F66:F68)</f>
        <v>65</v>
      </c>
      <c r="G65" s="242"/>
      <c r="H65" s="88"/>
      <c r="I65" s="49"/>
      <c r="J65" s="49"/>
      <c r="K65" s="49"/>
      <c r="L65" s="73"/>
      <c r="M65" s="73"/>
      <c r="N65" s="73"/>
    </row>
    <row r="66" spans="1:14" s="464" customFormat="1" ht="17.25" hidden="1">
      <c r="A66" s="455">
        <f>+A65+0.1</f>
        <v>18.100000000000001</v>
      </c>
      <c r="B66" s="480" t="s">
        <v>28</v>
      </c>
      <c r="C66" s="491">
        <f t="shared" ref="C66:C70" si="17">+F66/4*1.2</f>
        <v>0</v>
      </c>
      <c r="D66" s="491">
        <f t="shared" ref="D66:D70" si="18">+F66/4*2.2</f>
        <v>0</v>
      </c>
      <c r="E66" s="491">
        <f t="shared" ref="E66:E70" si="19">+F66/4*3.2</f>
        <v>0</v>
      </c>
      <c r="F66" s="493">
        <v>0</v>
      </c>
      <c r="G66" s="457"/>
      <c r="H66" s="462"/>
      <c r="I66" s="463"/>
      <c r="J66" s="463"/>
      <c r="K66" s="463"/>
    </row>
    <row r="67" spans="1:14" s="464" customFormat="1" ht="17.25" hidden="1">
      <c r="A67" s="455">
        <f t="shared" ref="A67" si="20">+A66+0.1</f>
        <v>18.200000000000003</v>
      </c>
      <c r="B67" s="480" t="s">
        <v>41</v>
      </c>
      <c r="C67" s="491">
        <f t="shared" si="17"/>
        <v>0</v>
      </c>
      <c r="D67" s="491">
        <f t="shared" si="18"/>
        <v>0</v>
      </c>
      <c r="E67" s="491">
        <f t="shared" si="19"/>
        <v>0</v>
      </c>
      <c r="F67" s="493">
        <v>0</v>
      </c>
      <c r="G67" s="457"/>
      <c r="H67" s="462"/>
      <c r="I67" s="463"/>
      <c r="J67" s="463"/>
      <c r="K67" s="463"/>
    </row>
    <row r="68" spans="1:14" s="465" customFormat="1" ht="16.5" customHeight="1">
      <c r="A68" s="455">
        <v>18.100000000000001</v>
      </c>
      <c r="B68" s="485" t="s">
        <v>75</v>
      </c>
      <c r="C68" s="508">
        <f t="shared" si="17"/>
        <v>19.5</v>
      </c>
      <c r="D68" s="508">
        <f t="shared" si="18"/>
        <v>35.75</v>
      </c>
      <c r="E68" s="508">
        <f t="shared" si="19"/>
        <v>52</v>
      </c>
      <c r="F68" s="456">
        <v>65</v>
      </c>
      <c r="G68" s="457"/>
      <c r="H68" s="462"/>
      <c r="I68" s="463"/>
      <c r="J68" s="463"/>
      <c r="K68" s="463"/>
      <c r="L68" s="464"/>
      <c r="M68" s="464"/>
      <c r="N68" s="464"/>
    </row>
    <row r="69" spans="1:14" s="74" customFormat="1" ht="17.25">
      <c r="A69" s="43">
        <f>+A65+1</f>
        <v>19</v>
      </c>
      <c r="B69" s="478" t="s">
        <v>29</v>
      </c>
      <c r="C69" s="491">
        <v>140</v>
      </c>
      <c r="D69" s="491">
        <v>140</v>
      </c>
      <c r="E69" s="491">
        <v>140</v>
      </c>
      <c r="F69" s="194">
        <v>140</v>
      </c>
      <c r="G69" s="242"/>
      <c r="H69" s="88"/>
      <c r="I69" s="49"/>
      <c r="J69" s="49"/>
      <c r="K69" s="49"/>
      <c r="L69" s="73"/>
      <c r="M69" s="73"/>
      <c r="N69" s="73"/>
    </row>
    <row r="70" spans="1:14" s="74" customFormat="1" ht="17.25" hidden="1">
      <c r="A70" s="43">
        <f>+A69+1</f>
        <v>20</v>
      </c>
      <c r="B70" s="478" t="s">
        <v>76</v>
      </c>
      <c r="C70" s="491">
        <f t="shared" si="17"/>
        <v>0</v>
      </c>
      <c r="D70" s="491">
        <f t="shared" si="18"/>
        <v>0</v>
      </c>
      <c r="E70" s="491">
        <f t="shared" si="19"/>
        <v>0</v>
      </c>
      <c r="F70" s="492">
        <v>0</v>
      </c>
      <c r="G70" s="242"/>
      <c r="H70" s="88" t="s">
        <v>253</v>
      </c>
      <c r="I70" s="49"/>
      <c r="J70" s="49"/>
      <c r="K70" s="49"/>
      <c r="L70" s="73"/>
      <c r="M70" s="73"/>
      <c r="N70" s="73"/>
    </row>
    <row r="71" spans="1:14" s="62" customFormat="1" ht="17.25">
      <c r="A71" s="34" t="s">
        <v>49</v>
      </c>
      <c r="B71" s="484" t="s">
        <v>52</v>
      </c>
      <c r="C71" s="203">
        <f t="shared" ref="C71:E71" si="21">C72+C80</f>
        <v>219.51</v>
      </c>
      <c r="D71" s="203">
        <f t="shared" si="21"/>
        <v>402.43500000000006</v>
      </c>
      <c r="E71" s="203">
        <f t="shared" si="21"/>
        <v>585.36</v>
      </c>
      <c r="F71" s="203">
        <f>F72+F80</f>
        <v>731.7</v>
      </c>
      <c r="G71" s="362"/>
      <c r="H71" s="90"/>
      <c r="I71" s="80"/>
      <c r="J71" s="80"/>
      <c r="K71" s="80"/>
      <c r="L71" s="61"/>
      <c r="M71" s="61"/>
      <c r="N71" s="61"/>
    </row>
    <row r="72" spans="1:14" s="72" customFormat="1" ht="17.25">
      <c r="A72" s="53">
        <v>1</v>
      </c>
      <c r="B72" s="478" t="s">
        <v>81</v>
      </c>
      <c r="C72" s="195">
        <f t="shared" ref="C72:E72" si="22">SUM(C73:C79)</f>
        <v>219.51</v>
      </c>
      <c r="D72" s="195">
        <f t="shared" si="22"/>
        <v>402.43500000000006</v>
      </c>
      <c r="E72" s="195">
        <f t="shared" si="22"/>
        <v>585.36</v>
      </c>
      <c r="F72" s="195">
        <f>SUM(F73:F79)</f>
        <v>731.7</v>
      </c>
      <c r="G72" s="242"/>
      <c r="H72" s="87"/>
      <c r="I72" s="79"/>
      <c r="J72" s="79"/>
      <c r="K72" s="79"/>
      <c r="L72" s="71"/>
      <c r="M72" s="71"/>
      <c r="N72" s="71"/>
    </row>
    <row r="73" spans="1:14" s="467" customFormat="1" ht="14.25">
      <c r="A73" s="466">
        <f>+A72+0.1</f>
        <v>1.1000000000000001</v>
      </c>
      <c r="B73" s="485" t="s">
        <v>77</v>
      </c>
      <c r="C73" s="508">
        <f t="shared" ref="C73:C78" si="23">+F73/4*1.2</f>
        <v>114.50999999999999</v>
      </c>
      <c r="D73" s="508">
        <f t="shared" ref="D73:D78" si="24">+F73/4*2.2</f>
        <v>209.935</v>
      </c>
      <c r="E73" s="508">
        <f t="shared" ref="E73:E78" si="25">+F73/4*3.2</f>
        <v>305.36</v>
      </c>
      <c r="F73" s="455">
        <v>381.7</v>
      </c>
      <c r="G73" s="457"/>
      <c r="H73" s="461"/>
      <c r="I73" s="459"/>
      <c r="J73" s="459"/>
      <c r="K73" s="459"/>
      <c r="L73" s="460"/>
      <c r="M73" s="460"/>
      <c r="N73" s="460"/>
    </row>
    <row r="74" spans="1:14" s="467" customFormat="1" ht="14.25" hidden="1">
      <c r="A74" s="466">
        <f t="shared" ref="A74:A79" si="26">+A73+0.1</f>
        <v>1.2000000000000002</v>
      </c>
      <c r="B74" s="485" t="s">
        <v>78</v>
      </c>
      <c r="C74" s="508">
        <f t="shared" si="23"/>
        <v>0</v>
      </c>
      <c r="D74" s="508">
        <f t="shared" si="24"/>
        <v>0</v>
      </c>
      <c r="E74" s="508">
        <f t="shared" si="25"/>
        <v>0</v>
      </c>
      <c r="F74" s="455">
        <v>0</v>
      </c>
      <c r="G74" s="457"/>
      <c r="H74" s="461"/>
      <c r="I74" s="459"/>
      <c r="J74" s="459"/>
      <c r="K74" s="459"/>
      <c r="L74" s="460"/>
      <c r="M74" s="460"/>
      <c r="N74" s="460"/>
    </row>
    <row r="75" spans="1:14" s="467" customFormat="1" ht="14.25">
      <c r="A75" s="466">
        <v>1.2</v>
      </c>
      <c r="B75" s="485" t="s">
        <v>79</v>
      </c>
      <c r="C75" s="508">
        <f t="shared" si="23"/>
        <v>105</v>
      </c>
      <c r="D75" s="508">
        <f t="shared" si="24"/>
        <v>192.50000000000003</v>
      </c>
      <c r="E75" s="508">
        <f t="shared" si="25"/>
        <v>280</v>
      </c>
      <c r="F75" s="455">
        <v>350</v>
      </c>
      <c r="G75" s="457"/>
      <c r="H75" s="461"/>
      <c r="I75" s="459"/>
      <c r="J75" s="459"/>
      <c r="K75" s="459"/>
      <c r="L75" s="460"/>
      <c r="M75" s="460"/>
      <c r="N75" s="460"/>
    </row>
    <row r="76" spans="1:14" s="467" customFormat="1" ht="17.25" hidden="1">
      <c r="A76" s="466">
        <f t="shared" si="26"/>
        <v>1.3</v>
      </c>
      <c r="B76" s="485" t="s">
        <v>172</v>
      </c>
      <c r="C76" s="491">
        <f t="shared" si="23"/>
        <v>0</v>
      </c>
      <c r="D76" s="491">
        <f t="shared" si="24"/>
        <v>0</v>
      </c>
      <c r="E76" s="491">
        <f t="shared" si="25"/>
        <v>0</v>
      </c>
      <c r="F76" s="493">
        <v>0</v>
      </c>
      <c r="G76" s="457"/>
      <c r="H76" s="461"/>
      <c r="I76" s="459"/>
      <c r="J76" s="459"/>
      <c r="K76" s="459"/>
      <c r="L76" s="460"/>
      <c r="M76" s="460"/>
      <c r="N76" s="460"/>
    </row>
    <row r="77" spans="1:14" s="467" customFormat="1" ht="17.25" hidden="1">
      <c r="A77" s="466">
        <f t="shared" si="26"/>
        <v>1.4000000000000001</v>
      </c>
      <c r="B77" s="485" t="s">
        <v>57</v>
      </c>
      <c r="C77" s="491">
        <f t="shared" si="23"/>
        <v>0</v>
      </c>
      <c r="D77" s="491">
        <f t="shared" si="24"/>
        <v>0</v>
      </c>
      <c r="E77" s="491">
        <f t="shared" si="25"/>
        <v>0</v>
      </c>
      <c r="F77" s="493">
        <v>0</v>
      </c>
      <c r="G77" s="457"/>
      <c r="H77" s="461"/>
      <c r="I77" s="459"/>
      <c r="J77" s="459"/>
      <c r="K77" s="459"/>
      <c r="L77" s="460"/>
      <c r="M77" s="460"/>
      <c r="N77" s="460"/>
    </row>
    <row r="78" spans="1:14" s="460" customFormat="1" ht="17.25" hidden="1">
      <c r="A78" s="466">
        <f t="shared" si="26"/>
        <v>1.5000000000000002</v>
      </c>
      <c r="B78" s="480" t="s">
        <v>58</v>
      </c>
      <c r="C78" s="491">
        <f t="shared" si="23"/>
        <v>0</v>
      </c>
      <c r="D78" s="491">
        <f t="shared" si="24"/>
        <v>0</v>
      </c>
      <c r="E78" s="491">
        <f t="shared" si="25"/>
        <v>0</v>
      </c>
      <c r="F78" s="493">
        <v>0</v>
      </c>
      <c r="G78" s="457"/>
      <c r="H78" s="461"/>
      <c r="I78" s="459"/>
      <c r="J78" s="459"/>
      <c r="K78" s="459"/>
    </row>
    <row r="79" spans="1:14" s="460" customFormat="1" ht="14.25" hidden="1">
      <c r="A79" s="466">
        <f t="shared" si="26"/>
        <v>1.6000000000000003</v>
      </c>
      <c r="B79" s="480"/>
      <c r="C79" s="492"/>
      <c r="D79" s="492"/>
      <c r="E79" s="492"/>
      <c r="F79" s="493"/>
      <c r="G79" s="457"/>
      <c r="H79" s="468"/>
      <c r="I79" s="459"/>
      <c r="J79" s="459"/>
      <c r="K79" s="459"/>
    </row>
    <row r="80" spans="1:14" s="72" customFormat="1" ht="51" hidden="1" customHeight="1">
      <c r="A80" s="53">
        <v>2</v>
      </c>
      <c r="B80" s="479" t="s">
        <v>257</v>
      </c>
      <c r="C80" s="195">
        <f t="shared" ref="C80:E80" si="27">SUM(C81:C83)</f>
        <v>0</v>
      </c>
      <c r="D80" s="195">
        <f t="shared" si="27"/>
        <v>0</v>
      </c>
      <c r="E80" s="195">
        <f t="shared" si="27"/>
        <v>0</v>
      </c>
      <c r="F80" s="195">
        <f>SUM(F81:F83)</f>
        <v>0</v>
      </c>
      <c r="G80" s="242"/>
      <c r="H80" s="87"/>
      <c r="I80" s="79"/>
      <c r="J80" s="79"/>
      <c r="K80" s="79"/>
      <c r="L80" s="71"/>
      <c r="M80" s="71"/>
      <c r="N80" s="71"/>
    </row>
    <row r="81" spans="1:14" s="467" customFormat="1" ht="17.25" hidden="1">
      <c r="A81" s="466">
        <f t="shared" ref="A81:A83" si="28">+A80+0.1</f>
        <v>2.1</v>
      </c>
      <c r="B81" s="485" t="s">
        <v>54</v>
      </c>
      <c r="C81" s="491">
        <f t="shared" ref="C81:C83" si="29">+F81/4*1.2</f>
        <v>0</v>
      </c>
      <c r="D81" s="491">
        <f t="shared" ref="D81:D83" si="30">+F81/4*2.2</f>
        <v>0</v>
      </c>
      <c r="E81" s="491">
        <f t="shared" ref="E81:E83" si="31">+F81/4*3.2</f>
        <v>0</v>
      </c>
      <c r="F81" s="493">
        <v>0</v>
      </c>
      <c r="G81" s="457"/>
      <c r="H81" s="461"/>
      <c r="I81" s="459"/>
      <c r="J81" s="459"/>
      <c r="K81" s="459"/>
      <c r="L81" s="460"/>
      <c r="M81" s="460"/>
      <c r="N81" s="460"/>
    </row>
    <row r="82" spans="1:14" s="467" customFormat="1" ht="17.25" hidden="1">
      <c r="A82" s="466">
        <f t="shared" si="28"/>
        <v>2.2000000000000002</v>
      </c>
      <c r="B82" s="485" t="s">
        <v>53</v>
      </c>
      <c r="C82" s="491">
        <f t="shared" si="29"/>
        <v>0</v>
      </c>
      <c r="D82" s="491">
        <f t="shared" si="30"/>
        <v>0</v>
      </c>
      <c r="E82" s="491">
        <f t="shared" si="31"/>
        <v>0</v>
      </c>
      <c r="F82" s="493">
        <v>0</v>
      </c>
      <c r="G82" s="457"/>
      <c r="H82" s="461"/>
      <c r="I82" s="459"/>
      <c r="J82" s="459"/>
      <c r="K82" s="459"/>
      <c r="L82" s="460"/>
      <c r="M82" s="460"/>
      <c r="N82" s="460"/>
    </row>
    <row r="83" spans="1:14" s="467" customFormat="1" ht="17.25" hidden="1">
      <c r="A83" s="466">
        <f t="shared" si="28"/>
        <v>2.3000000000000003</v>
      </c>
      <c r="B83" s="485" t="s">
        <v>42</v>
      </c>
      <c r="C83" s="491">
        <f t="shared" si="29"/>
        <v>0</v>
      </c>
      <c r="D83" s="491">
        <f t="shared" si="30"/>
        <v>0</v>
      </c>
      <c r="E83" s="491">
        <f t="shared" si="31"/>
        <v>0</v>
      </c>
      <c r="F83" s="493">
        <v>0</v>
      </c>
      <c r="G83" s="457"/>
      <c r="H83" s="461"/>
      <c r="I83" s="459"/>
      <c r="J83" s="459"/>
      <c r="K83" s="459"/>
      <c r="L83" s="460"/>
      <c r="M83" s="460"/>
      <c r="N83" s="460"/>
    </row>
    <row r="84" spans="1:14" s="62" customFormat="1" ht="39.75" hidden="1" customHeight="1">
      <c r="A84" s="34" t="s">
        <v>50</v>
      </c>
      <c r="B84" s="482" t="s">
        <v>120</v>
      </c>
      <c r="C84" s="203">
        <f t="shared" ref="C84:E84" si="32">SUM(C85:C86)</f>
        <v>0</v>
      </c>
      <c r="D84" s="203">
        <f t="shared" si="32"/>
        <v>0</v>
      </c>
      <c r="E84" s="203">
        <f t="shared" si="32"/>
        <v>0</v>
      </c>
      <c r="F84" s="203">
        <f>SUM(F85:F86)</f>
        <v>0</v>
      </c>
      <c r="G84" s="362"/>
      <c r="H84" s="90"/>
      <c r="I84" s="80"/>
      <c r="J84" s="80"/>
      <c r="K84" s="80"/>
      <c r="L84" s="61"/>
      <c r="M84" s="61"/>
      <c r="N84" s="61"/>
    </row>
    <row r="85" spans="1:14" s="71" customFormat="1" ht="17.25" hidden="1">
      <c r="A85" s="53">
        <v>1</v>
      </c>
      <c r="B85" s="376" t="s">
        <v>254</v>
      </c>
      <c r="C85" s="491">
        <f t="shared" ref="C85:C86" si="33">+F85/4*1.2</f>
        <v>0</v>
      </c>
      <c r="D85" s="491">
        <f t="shared" ref="D85:D86" si="34">+F85/4*2.2</f>
        <v>0</v>
      </c>
      <c r="E85" s="491">
        <f t="shared" ref="E85:E86" si="35">+F85/4*3.2</f>
        <v>0</v>
      </c>
      <c r="F85" s="493">
        <v>0</v>
      </c>
      <c r="G85" s="242"/>
      <c r="H85" s="87"/>
      <c r="I85" s="79"/>
      <c r="J85" s="79"/>
      <c r="K85" s="79"/>
    </row>
    <row r="86" spans="1:14" s="71" customFormat="1" ht="17.25" hidden="1">
      <c r="A86" s="53">
        <v>2</v>
      </c>
      <c r="B86" s="376" t="s">
        <v>255</v>
      </c>
      <c r="C86" s="491">
        <f t="shared" si="33"/>
        <v>0</v>
      </c>
      <c r="D86" s="491">
        <f t="shared" si="34"/>
        <v>0</v>
      </c>
      <c r="E86" s="491">
        <f t="shared" si="35"/>
        <v>0</v>
      </c>
      <c r="F86" s="493">
        <v>0</v>
      </c>
      <c r="G86" s="242"/>
      <c r="H86" s="82"/>
      <c r="I86" s="79"/>
      <c r="J86" s="79"/>
      <c r="K86" s="79"/>
    </row>
    <row r="87" spans="1:14" s="76" customFormat="1" ht="42.75" customHeight="1">
      <c r="A87" s="10" t="s">
        <v>30</v>
      </c>
      <c r="B87" s="482" t="s">
        <v>31</v>
      </c>
      <c r="C87" s="203">
        <f>C13+C14-C29</f>
        <v>-3.4999999998035491E-2</v>
      </c>
      <c r="D87" s="203">
        <f>D13+D14-D29</f>
        <v>-1.0000000002037268E-2</v>
      </c>
      <c r="E87" s="203">
        <f>E13+E14-E29</f>
        <v>-1.0000000002037268E-2</v>
      </c>
      <c r="F87" s="203">
        <f>F13+F14-F29</f>
        <v>0</v>
      </c>
      <c r="G87" s="363"/>
      <c r="H87" s="502"/>
      <c r="I87" s="212"/>
      <c r="J87" s="212"/>
      <c r="K87" s="181"/>
      <c r="L87" s="75"/>
      <c r="M87" s="75"/>
      <c r="N87" s="75"/>
    </row>
    <row r="88" spans="1:14" s="61" customFormat="1" ht="45" customHeight="1">
      <c r="A88" s="350"/>
      <c r="B88" s="351"/>
      <c r="C88" s="351"/>
      <c r="D88" s="351"/>
      <c r="E88" s="351"/>
      <c r="H88" s="90"/>
      <c r="I88" s="80"/>
      <c r="J88" s="80"/>
      <c r="K88" s="80"/>
    </row>
    <row r="89" spans="1:14" s="5" customFormat="1" ht="21.75" hidden="1" customHeight="1">
      <c r="B89" s="352" t="s">
        <v>2</v>
      </c>
      <c r="C89" s="352"/>
      <c r="D89" s="352"/>
      <c r="E89" s="352"/>
      <c r="F89" s="217" t="str">
        <f>+'Ekamut-caxs'!C71</f>
        <v xml:space="preserve">Տաթևիկ Սարգսյան </v>
      </c>
      <c r="G89" s="80"/>
      <c r="H89" s="13"/>
      <c r="I89" s="35"/>
      <c r="J89" s="35"/>
      <c r="K89" s="35"/>
    </row>
    <row r="90" spans="1:14" s="2" customFormat="1" ht="13.5" hidden="1" customHeight="1">
      <c r="A90" s="5"/>
      <c r="B90" s="5" t="s">
        <v>4</v>
      </c>
      <c r="C90" s="5"/>
      <c r="D90" s="5"/>
      <c r="E90" s="5"/>
      <c r="F90" s="353" t="s">
        <v>85</v>
      </c>
      <c r="G90" s="354"/>
      <c r="H90" s="355"/>
      <c r="I90" s="66"/>
      <c r="J90" s="66"/>
      <c r="K90" s="66"/>
    </row>
    <row r="91" spans="1:14" s="2" customFormat="1" ht="22.5" hidden="1" customHeight="1">
      <c r="B91" s="13" t="s">
        <v>6</v>
      </c>
      <c r="C91" s="13"/>
      <c r="D91" s="13"/>
      <c r="E91" s="13"/>
      <c r="F91" s="219" t="str">
        <f>+'Ekamut-caxs'!C73</f>
        <v>Մարիամ Դավթյան</v>
      </c>
      <c r="G91" s="243"/>
      <c r="H91" s="61"/>
      <c r="I91" s="66"/>
      <c r="J91" s="66"/>
      <c r="K91" s="66"/>
    </row>
    <row r="92" spans="1:14" s="2" customFormat="1" ht="12" hidden="1" customHeight="1">
      <c r="F92" s="353" t="s">
        <v>85</v>
      </c>
      <c r="G92" s="354"/>
      <c r="H92" s="355"/>
      <c r="I92" s="66"/>
      <c r="J92" s="66"/>
      <c r="K92" s="66"/>
    </row>
    <row r="93" spans="1:14" s="2" customFormat="1" hidden="1">
      <c r="B93" s="66" t="s">
        <v>158</v>
      </c>
      <c r="C93" s="66"/>
      <c r="D93" s="66"/>
      <c r="E93" s="66"/>
      <c r="F93" s="63"/>
      <c r="G93" s="63"/>
      <c r="H93" s="63"/>
      <c r="I93" s="66"/>
      <c r="J93" s="66"/>
      <c r="K93" s="66"/>
    </row>
    <row r="94" spans="1:14" s="35" customFormat="1" ht="111" customHeight="1">
      <c r="B94" s="451" t="str">
        <f>+'Ekamut-caxs'!B76</f>
        <v>ԵՐԵՎԱՆԻ ՔԱՂԱՔԱՊԵՏ՝</v>
      </c>
      <c r="C94" s="519"/>
      <c r="D94" s="519"/>
      <c r="E94" s="36"/>
      <c r="F94" s="506" t="str">
        <f>+'Ekamut-caxs'!D76</f>
        <v>ՏԻԳՐԱՆ ԱՎԻՆՅԱՆ</v>
      </c>
      <c r="G94" s="80"/>
    </row>
    <row r="95" spans="1:14" s="63" customFormat="1">
      <c r="H95" s="85"/>
      <c r="I95" s="66"/>
      <c r="J95" s="66"/>
      <c r="K95" s="66"/>
    </row>
    <row r="96" spans="1:14" s="63" customFormat="1">
      <c r="H96" s="85"/>
      <c r="I96" s="66"/>
      <c r="J96" s="66"/>
      <c r="K96" s="66"/>
    </row>
    <row r="97" spans="8:11" s="63" customFormat="1">
      <c r="H97" s="85"/>
      <c r="I97" s="66"/>
      <c r="J97" s="66"/>
      <c r="K97" s="66"/>
    </row>
    <row r="98" spans="8:11" s="63" customFormat="1">
      <c r="H98" s="85"/>
      <c r="I98" s="66"/>
      <c r="J98" s="66"/>
      <c r="K98" s="66"/>
    </row>
    <row r="99" spans="8:11" s="63" customFormat="1">
      <c r="H99" s="85"/>
      <c r="I99" s="66"/>
      <c r="J99" s="66"/>
      <c r="K99" s="66"/>
    </row>
    <row r="100" spans="8:11" s="63" customFormat="1">
      <c r="H100" s="85"/>
      <c r="I100" s="66"/>
      <c r="J100" s="66"/>
      <c r="K100" s="66"/>
    </row>
    <row r="101" spans="8:11" s="63" customFormat="1">
      <c r="H101" s="85"/>
      <c r="I101" s="66"/>
      <c r="J101" s="66"/>
      <c r="K101" s="66"/>
    </row>
    <row r="102" spans="8:11" s="63" customFormat="1">
      <c r="H102" s="85"/>
      <c r="I102" s="66"/>
      <c r="J102" s="66"/>
      <c r="K102" s="66"/>
    </row>
    <row r="103" spans="8:11" s="63" customFormat="1">
      <c r="H103" s="85"/>
      <c r="I103" s="66"/>
      <c r="J103" s="66"/>
      <c r="K103" s="66"/>
    </row>
    <row r="104" spans="8:11" s="63" customFormat="1">
      <c r="H104" s="85"/>
      <c r="I104" s="66"/>
      <c r="J104" s="66"/>
      <c r="K104" s="66"/>
    </row>
    <row r="105" spans="8:11" s="63" customFormat="1">
      <c r="H105" s="85"/>
      <c r="I105" s="66"/>
      <c r="J105" s="66"/>
      <c r="K105" s="66"/>
    </row>
    <row r="106" spans="8:11" s="63" customFormat="1">
      <c r="H106" s="85"/>
      <c r="I106" s="66"/>
      <c r="J106" s="66"/>
      <c r="K106" s="66"/>
    </row>
    <row r="107" spans="8:11" s="63" customFormat="1">
      <c r="H107" s="85"/>
      <c r="I107" s="66"/>
      <c r="J107" s="66"/>
      <c r="K107" s="66"/>
    </row>
    <row r="108" spans="8:11" s="63" customFormat="1">
      <c r="H108" s="85"/>
      <c r="I108" s="66"/>
      <c r="J108" s="66"/>
      <c r="K108" s="66"/>
    </row>
    <row r="109" spans="8:11" s="63" customFormat="1">
      <c r="H109" s="85"/>
      <c r="I109" s="66"/>
      <c r="J109" s="66"/>
      <c r="K109" s="66"/>
    </row>
    <row r="110" spans="8:11" s="63" customFormat="1">
      <c r="H110" s="85"/>
      <c r="I110" s="66"/>
      <c r="J110" s="66"/>
      <c r="K110" s="66"/>
    </row>
    <row r="111" spans="8:11" s="63" customFormat="1">
      <c r="H111" s="85"/>
      <c r="I111" s="66"/>
      <c r="J111" s="66"/>
      <c r="K111" s="66"/>
    </row>
    <row r="112" spans="8:11" s="63" customFormat="1">
      <c r="H112" s="85"/>
      <c r="I112" s="66"/>
      <c r="J112" s="66"/>
      <c r="K112" s="66"/>
    </row>
    <row r="113" spans="8:11" s="63" customFormat="1">
      <c r="H113" s="85"/>
      <c r="I113" s="66"/>
      <c r="J113" s="66"/>
      <c r="K113" s="66"/>
    </row>
    <row r="114" spans="8:11" s="63" customFormat="1">
      <c r="H114" s="85"/>
      <c r="I114" s="66"/>
      <c r="J114" s="66"/>
      <c r="K114" s="66"/>
    </row>
    <row r="115" spans="8:11" s="63" customFormat="1">
      <c r="H115" s="85"/>
      <c r="I115" s="66"/>
      <c r="J115" s="66"/>
      <c r="K115" s="66"/>
    </row>
    <row r="116" spans="8:11" s="63" customFormat="1">
      <c r="H116" s="85"/>
      <c r="I116" s="66"/>
      <c r="J116" s="66"/>
      <c r="K116" s="66"/>
    </row>
  </sheetData>
  <sheetProtection formatCells="0" formatColumns="0" formatRows="0" insertColumns="0" insertRows="0" insertHyperlinks="0" deleteColumns="0" deleteRows="0" sort="0" autoFilter="0" pivotTables="0"/>
  <mergeCells count="6">
    <mergeCell ref="C94:D94"/>
    <mergeCell ref="A7:F7"/>
    <mergeCell ref="A9:F9"/>
    <mergeCell ref="A8:F8"/>
    <mergeCell ref="B62:C62"/>
    <mergeCell ref="B63:C63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F87 F52:F53 F71 F44:F50 F84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1238250</xdr:colOff>
                <xdr:row>93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B24" sqref="B24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6" t="s">
        <v>47</v>
      </c>
      <c r="B1" s="526"/>
      <c r="C1" s="526"/>
      <c r="D1" s="526"/>
      <c r="E1" s="526"/>
      <c r="F1" s="526"/>
    </row>
    <row r="2" spans="1:18" s="18" customFormat="1" ht="25.5" customHeight="1">
      <c r="A2" s="521" t="str">
        <f>+'Ekamut-caxs'!A9</f>
        <v xml:space="preserve">«Գրադարանային համակարգ» ՀՈԱԿ-ի  </v>
      </c>
      <c r="B2" s="521"/>
      <c r="C2" s="521"/>
      <c r="D2" s="521"/>
      <c r="E2" s="521"/>
      <c r="F2" s="52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19" t="s">
        <v>228</v>
      </c>
      <c r="B3" s="519"/>
      <c r="C3" s="519"/>
      <c r="D3" s="519"/>
      <c r="E3" s="519"/>
      <c r="F3" s="51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30586.500000000004</v>
      </c>
      <c r="D6" s="215">
        <f>SUM(D7:D18,D21:D23)</f>
        <v>38951.800000000003</v>
      </c>
      <c r="E6" s="338">
        <f>D6-C6</f>
        <v>8365.2999999999993</v>
      </c>
      <c r="F6" s="239"/>
      <c r="G6" s="510"/>
      <c r="H6" s="51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29754.400000000001</v>
      </c>
      <c r="D7" s="207">
        <f>+'Ekamut-caxs'!D13</f>
        <v>37908.800000000003</v>
      </c>
      <c r="E7" s="339">
        <f t="shared" ref="E7:E61" si="0">D7-C7</f>
        <v>8154.4000000000015</v>
      </c>
      <c r="F7" s="206"/>
      <c r="G7" s="510"/>
      <c r="H7" s="510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1.4</v>
      </c>
      <c r="D8" s="207">
        <f>+'Ekamut-caxs'!D14</f>
        <v>1.9</v>
      </c>
      <c r="E8" s="207">
        <f t="shared" si="0"/>
        <v>0.5</v>
      </c>
      <c r="F8" s="206"/>
      <c r="G8" s="518"/>
      <c r="H8" s="518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2" t="s">
        <v>170</v>
      </c>
      <c r="C9" s="206">
        <v>0</v>
      </c>
      <c r="D9" s="207">
        <f>+'Ekamut-caxs'!D15</f>
        <v>0</v>
      </c>
      <c r="E9" s="207">
        <f>D9-C9</f>
        <v>0</v>
      </c>
      <c r="F9" s="206"/>
      <c r="G9" s="518"/>
      <c r="H9" s="518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2" t="s">
        <v>211</v>
      </c>
      <c r="C10" s="206">
        <v>0</v>
      </c>
      <c r="D10" s="207">
        <f>+'Ekamut-caxs'!D16</f>
        <v>0</v>
      </c>
      <c r="E10" s="207">
        <f>D10-C10</f>
        <v>0</v>
      </c>
      <c r="F10" s="206"/>
      <c r="G10" s="510"/>
      <c r="H10" s="510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>
        <v>0</v>
      </c>
      <c r="D11" s="207">
        <f>+'Ekamut-caxs'!D17</f>
        <v>0</v>
      </c>
      <c r="E11" s="207">
        <f t="shared" ref="E11:E17" si="1">D11-C11</f>
        <v>0</v>
      </c>
      <c r="F11" s="206"/>
      <c r="G11" s="510"/>
      <c r="H11" s="510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>
        <v>0</v>
      </c>
      <c r="D12" s="207">
        <f>+'Ekamut-caxs'!D18</f>
        <v>0</v>
      </c>
      <c r="E12" s="207">
        <f t="shared" si="1"/>
        <v>0</v>
      </c>
      <c r="F12" s="206"/>
      <c r="G12" s="510"/>
      <c r="H12" s="510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>
        <v>0</v>
      </c>
      <c r="D13" s="207">
        <f>+'Ekamut-caxs'!D19</f>
        <v>0</v>
      </c>
      <c r="E13" s="207">
        <f t="shared" si="1"/>
        <v>0</v>
      </c>
      <c r="F13" s="206"/>
      <c r="G13" s="510"/>
      <c r="H13" s="510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>
        <v>0</v>
      </c>
      <c r="D14" s="207">
        <f>+'Ekamut-caxs'!D20</f>
        <v>0</v>
      </c>
      <c r="E14" s="207">
        <f t="shared" si="1"/>
        <v>0</v>
      </c>
      <c r="F14" s="206"/>
      <c r="G14" s="510"/>
      <c r="H14" s="510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7" t="s">
        <v>214</v>
      </c>
      <c r="C15" s="208">
        <v>0</v>
      </c>
      <c r="D15" s="207">
        <f>+'Ekamut-caxs'!D21</f>
        <v>0</v>
      </c>
      <c r="E15" s="207">
        <f t="shared" si="1"/>
        <v>0</v>
      </c>
      <c r="F15" s="206"/>
      <c r="G15" s="525"/>
      <c r="H15" s="525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7"/>
      <c r="C16" s="208">
        <v>0</v>
      </c>
      <c r="D16" s="207">
        <f>+'Ekamut-caxs'!D22</f>
        <v>0</v>
      </c>
      <c r="E16" s="207">
        <f t="shared" si="1"/>
        <v>0</v>
      </c>
      <c r="F16" s="206"/>
      <c r="G16" s="346"/>
      <c r="H16" s="34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7"/>
      <c r="C17" s="208">
        <v>0</v>
      </c>
      <c r="D17" s="207">
        <f>+'Ekamut-caxs'!D23</f>
        <v>0</v>
      </c>
      <c r="E17" s="207">
        <f t="shared" si="1"/>
        <v>0</v>
      </c>
      <c r="F17" s="206"/>
      <c r="G17" s="346"/>
      <c r="H17" s="34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3</v>
      </c>
      <c r="B18" s="209" t="s">
        <v>112</v>
      </c>
      <c r="C18" s="210">
        <f>SUM(C19:C20)</f>
        <v>830.7</v>
      </c>
      <c r="D18" s="207">
        <f>+'Ekamut-caxs'!D24</f>
        <v>1036.0999999999999</v>
      </c>
      <c r="E18" s="207">
        <f t="shared" si="0"/>
        <v>205.39999999999986</v>
      </c>
      <c r="F18" s="206"/>
      <c r="G18" s="525"/>
      <c r="H18" s="525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8">
        <v>3.1</v>
      </c>
      <c r="B19" s="26" t="s">
        <v>64</v>
      </c>
      <c r="C19" s="182">
        <v>828.7</v>
      </c>
      <c r="D19" s="183">
        <f>+'Ekamut-caxs'!D25</f>
        <v>1034.0999999999999</v>
      </c>
      <c r="E19" s="183">
        <f t="shared" si="0"/>
        <v>205.39999999999986</v>
      </c>
      <c r="F19" s="184"/>
      <c r="G19" s="510"/>
      <c r="H19" s="510"/>
    </row>
    <row r="20" spans="1:18" ht="18.75" customHeight="1">
      <c r="A20" s="43">
        <v>3.2</v>
      </c>
      <c r="B20" s="26" t="s">
        <v>65</v>
      </c>
      <c r="C20" s="182">
        <v>2</v>
      </c>
      <c r="D20" s="183">
        <f>+'Ekamut-caxs'!D26</f>
        <v>2</v>
      </c>
      <c r="E20" s="183">
        <f t="shared" si="0"/>
        <v>0</v>
      </c>
      <c r="F20" s="184"/>
      <c r="G20" s="512"/>
      <c r="H20" s="512"/>
    </row>
    <row r="21" spans="1:18" s="40" customFormat="1" ht="18.75" customHeight="1">
      <c r="A21" s="43">
        <v>4</v>
      </c>
      <c r="B21" s="198" t="s">
        <v>8</v>
      </c>
      <c r="C21" s="208">
        <v>0</v>
      </c>
      <c r="D21" s="207">
        <f>+'Ekamut-caxs'!D27</f>
        <v>5</v>
      </c>
      <c r="E21" s="207">
        <f t="shared" si="0"/>
        <v>5</v>
      </c>
      <c r="F21" s="206"/>
      <c r="G21" s="512"/>
      <c r="H21" s="512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 t="str">
        <f>+'Ekamut-caxs'!B28:C28</f>
        <v>Ֆինանսական օգնությունից</v>
      </c>
      <c r="C22" s="208">
        <v>0</v>
      </c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>
        <v>0</v>
      </c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30933.770000000004</v>
      </c>
      <c r="D24" s="216">
        <f>SUM(D25,D29:D34,D35:D57,D59:D60)</f>
        <v>38951.799999999996</v>
      </c>
      <c r="E24" s="338">
        <f t="shared" si="0"/>
        <v>8018.0299999999916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27876.1</v>
      </c>
      <c r="D25" s="210">
        <f>+'Ekamut-caxs'!D33</f>
        <v>34851.599999999999</v>
      </c>
      <c r="E25" s="207">
        <f t="shared" si="0"/>
        <v>6975.5</v>
      </c>
      <c r="F25" s="206"/>
      <c r="G25" s="510"/>
      <c r="H25" s="510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6" customFormat="1" ht="18" hidden="1" customHeight="1">
      <c r="A26" s="413">
        <v>1.1000000000000001</v>
      </c>
      <c r="B26" s="414" t="s">
        <v>108</v>
      </c>
      <c r="C26" s="415"/>
      <c r="D26" s="416">
        <f>+'Ekamut-caxs'!D34</f>
        <v>0</v>
      </c>
      <c r="E26" s="417">
        <f>D26-C26</f>
        <v>0</v>
      </c>
      <c r="F26" s="418"/>
      <c r="G26" s="524"/>
      <c r="H26" s="524"/>
      <c r="I26" s="419"/>
      <c r="J26" s="419"/>
      <c r="K26" s="419"/>
      <c r="L26" s="419"/>
      <c r="M26" s="419"/>
      <c r="N26" s="419"/>
      <c r="O26" s="419"/>
      <c r="P26" s="419"/>
      <c r="Q26" s="419"/>
      <c r="R26" s="419"/>
    </row>
    <row r="27" spans="1:18" s="406" customFormat="1" ht="18" customHeight="1">
      <c r="A27" s="413">
        <v>1.1000000000000001</v>
      </c>
      <c r="B27" s="414" t="s">
        <v>11</v>
      </c>
      <c r="C27" s="415">
        <v>630</v>
      </c>
      <c r="D27" s="416">
        <f>+'Ekamut-caxs'!D35</f>
        <v>0</v>
      </c>
      <c r="E27" s="417">
        <f>D27-C27</f>
        <v>-630</v>
      </c>
      <c r="F27" s="418"/>
      <c r="G27" s="524"/>
      <c r="H27" s="524"/>
      <c r="I27" s="419"/>
      <c r="J27" s="419"/>
      <c r="K27" s="419"/>
      <c r="L27" s="419"/>
      <c r="M27" s="419"/>
      <c r="N27" s="419"/>
      <c r="O27" s="419"/>
      <c r="P27" s="419"/>
      <c r="Q27" s="419"/>
      <c r="R27" s="419"/>
    </row>
    <row r="28" spans="1:18" s="406" customFormat="1" ht="18" hidden="1" customHeight="1">
      <c r="A28" s="413">
        <v>1.3</v>
      </c>
      <c r="B28" s="414" t="str">
        <f>+'Ekamut-caxs'!B36</f>
        <v>կամավոր ատեստավորման գծով լրավճար</v>
      </c>
      <c r="C28" s="415"/>
      <c r="D28" s="416">
        <f>+'Ekamut-caxs'!D36</f>
        <v>0</v>
      </c>
      <c r="E28" s="417">
        <f>D28-C28</f>
        <v>0</v>
      </c>
      <c r="F28" s="418"/>
      <c r="G28" s="524"/>
      <c r="H28" s="524"/>
      <c r="I28" s="419"/>
      <c r="J28" s="419"/>
      <c r="K28" s="419"/>
      <c r="L28" s="419"/>
      <c r="M28" s="419"/>
      <c r="N28" s="419"/>
      <c r="O28" s="419"/>
      <c r="P28" s="419"/>
      <c r="Q28" s="419"/>
      <c r="R28" s="419"/>
    </row>
    <row r="29" spans="1:18" s="40" customFormat="1" ht="21" customHeight="1">
      <c r="A29" s="43">
        <v>2</v>
      </c>
      <c r="B29" s="196" t="s">
        <v>13</v>
      </c>
      <c r="C29" s="208">
        <v>562.4</v>
      </c>
      <c r="D29" s="210">
        <f>+'Ekamut-caxs'!D37</f>
        <v>675</v>
      </c>
      <c r="E29" s="207">
        <f t="shared" si="0"/>
        <v>112.60000000000002</v>
      </c>
      <c r="F29" s="206"/>
      <c r="G29" s="510"/>
      <c r="H29" s="510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138.74</v>
      </c>
      <c r="D30" s="210">
        <f>+'Ekamut-caxs'!D38</f>
        <v>152.6</v>
      </c>
      <c r="E30" s="207">
        <f t="shared" si="0"/>
        <v>13.859999999999985</v>
      </c>
      <c r="F30" s="206"/>
      <c r="G30" s="510"/>
      <c r="H30" s="510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36.54</v>
      </c>
      <c r="D31" s="210">
        <f>+'Ekamut-caxs'!D39</f>
        <v>48.6</v>
      </c>
      <c r="E31" s="207">
        <f t="shared" si="0"/>
        <v>12.060000000000002</v>
      </c>
      <c r="F31" s="206"/>
      <c r="G31" s="510"/>
      <c r="H31" s="510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18.2</v>
      </c>
      <c r="D32" s="210">
        <f>+'Ekamut-caxs'!D40</f>
        <v>36.4</v>
      </c>
      <c r="E32" s="207">
        <f t="shared" si="0"/>
        <v>18.2</v>
      </c>
      <c r="F32" s="206"/>
      <c r="G32" s="510"/>
      <c r="H32" s="510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>
        <v>0</v>
      </c>
      <c r="D33" s="210">
        <f>+'Ekamut-caxs'!D41</f>
        <v>0</v>
      </c>
      <c r="E33" s="207">
        <f t="shared" si="0"/>
        <v>0</v>
      </c>
      <c r="F33" s="206"/>
      <c r="G33" s="510"/>
      <c r="H33" s="510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6" t="s">
        <v>243</v>
      </c>
      <c r="C34" s="210">
        <v>125.54</v>
      </c>
      <c r="D34" s="210">
        <f>+'Ekamut-caxs'!D42</f>
        <v>177.6</v>
      </c>
      <c r="E34" s="207">
        <f t="shared" si="0"/>
        <v>52.059999999999988</v>
      </c>
      <c r="F34" s="206"/>
      <c r="G34" s="510"/>
      <c r="H34" s="510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96" t="s">
        <v>17</v>
      </c>
      <c r="C35" s="208">
        <v>5</v>
      </c>
      <c r="D35" s="210">
        <f>+'Ekamut-caxs'!D43</f>
        <v>5</v>
      </c>
      <c r="E35" s="207">
        <f t="shared" si="0"/>
        <v>0</v>
      </c>
      <c r="F35" s="206"/>
      <c r="G35" s="510"/>
      <c r="H35" s="510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8</v>
      </c>
      <c r="B36" s="396" t="s">
        <v>244</v>
      </c>
      <c r="C36" s="498">
        <f>145.2+119</f>
        <v>264.2</v>
      </c>
      <c r="D36" s="210">
        <f>+'Ekamut-caxs'!D44</f>
        <v>400</v>
      </c>
      <c r="E36" s="207">
        <f t="shared" si="0"/>
        <v>135.80000000000001</v>
      </c>
      <c r="F36" s="206"/>
      <c r="G36" s="510"/>
      <c r="H36" s="510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9</v>
      </c>
      <c r="B37" s="201" t="s">
        <v>66</v>
      </c>
      <c r="C37" s="208">
        <v>118.82</v>
      </c>
      <c r="D37" s="210">
        <f>+'Ekamut-caxs'!D45</f>
        <v>200</v>
      </c>
      <c r="E37" s="207">
        <f t="shared" si="0"/>
        <v>81.180000000000007</v>
      </c>
      <c r="F37" s="206"/>
      <c r="G37" s="510"/>
      <c r="H37" s="510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10</v>
      </c>
      <c r="B38" s="196" t="s">
        <v>40</v>
      </c>
      <c r="C38" s="208">
        <v>47</v>
      </c>
      <c r="D38" s="210">
        <f>+'Ekamut-caxs'!D46</f>
        <v>150</v>
      </c>
      <c r="E38" s="207">
        <f t="shared" si="0"/>
        <v>103</v>
      </c>
      <c r="F38" s="206"/>
      <c r="G38" s="510"/>
      <c r="H38" s="510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>
        <v>0</v>
      </c>
      <c r="D39" s="210">
        <f>+'Ekamut-caxs'!D47</f>
        <v>0</v>
      </c>
      <c r="E39" s="207">
        <f>D39-C39</f>
        <v>0</v>
      </c>
      <c r="F39" s="206"/>
      <c r="G39" s="510"/>
      <c r="H39" s="510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>
        <v>0</v>
      </c>
      <c r="D40" s="210">
        <f>+'Ekamut-caxs'!D48</f>
        <v>0</v>
      </c>
      <c r="E40" s="207">
        <f t="shared" si="0"/>
        <v>0</v>
      </c>
      <c r="F40" s="206"/>
      <c r="G40" s="510"/>
      <c r="H40" s="510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11</v>
      </c>
      <c r="B41" s="196" t="s">
        <v>18</v>
      </c>
      <c r="C41" s="206">
        <v>153.19999999999999</v>
      </c>
      <c r="D41" s="210">
        <f>+'Ekamut-caxs'!D49</f>
        <v>150</v>
      </c>
      <c r="E41" s="207">
        <f t="shared" si="0"/>
        <v>-3.1999999999999886</v>
      </c>
      <c r="F41" s="206"/>
      <c r="G41" s="510"/>
      <c r="H41" s="510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12</v>
      </c>
      <c r="B42" s="196" t="s">
        <v>19</v>
      </c>
      <c r="C42" s="206">
        <v>154.5</v>
      </c>
      <c r="D42" s="210">
        <f>+'Ekamut-caxs'!D50</f>
        <v>168</v>
      </c>
      <c r="E42" s="207">
        <f>D42-C42</f>
        <v>13.5</v>
      </c>
      <c r="F42" s="206"/>
      <c r="G42" s="510"/>
      <c r="H42" s="510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>
        <v>0</v>
      </c>
      <c r="D43" s="210">
        <f>+'Ekamut-caxs'!D51</f>
        <v>0</v>
      </c>
      <c r="E43" s="207">
        <f>D43-C43</f>
        <v>0</v>
      </c>
      <c r="F43" s="206"/>
      <c r="G43" s="510"/>
      <c r="H43" s="510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>
        <v>0</v>
      </c>
      <c r="D44" s="210">
        <f>+'Ekamut-caxs'!D52</f>
        <v>0</v>
      </c>
      <c r="E44" s="207">
        <f>D44-C44</f>
        <v>0</v>
      </c>
      <c r="F44" s="206"/>
      <c r="G44" s="510"/>
      <c r="H44" s="510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>
        <v>0</v>
      </c>
      <c r="D45" s="210">
        <f>+'Ekamut-caxs'!D53</f>
        <v>0</v>
      </c>
      <c r="E45" s="207">
        <f t="shared" si="0"/>
        <v>0</v>
      </c>
      <c r="F45" s="206"/>
      <c r="G45" s="510"/>
      <c r="H45" s="510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hidden="1" customHeight="1">
      <c r="A46" s="43">
        <v>19</v>
      </c>
      <c r="B46" s="209" t="s">
        <v>67</v>
      </c>
      <c r="C46" s="208">
        <v>0</v>
      </c>
      <c r="D46" s="210">
        <f>+'Ekamut-caxs'!D54</f>
        <v>0</v>
      </c>
      <c r="E46" s="207">
        <f t="shared" si="0"/>
        <v>0</v>
      </c>
      <c r="F46" s="206"/>
      <c r="G46" s="510"/>
      <c r="H46" s="510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13</v>
      </c>
      <c r="B47" s="209" t="s">
        <v>68</v>
      </c>
      <c r="C47" s="206">
        <v>95</v>
      </c>
      <c r="D47" s="210">
        <f>+'Ekamut-caxs'!D55</f>
        <v>122</v>
      </c>
      <c r="E47" s="207">
        <f t="shared" si="0"/>
        <v>27</v>
      </c>
      <c r="F47" s="206"/>
      <c r="G47" s="510"/>
      <c r="H47" s="510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14</v>
      </c>
      <c r="B48" s="196" t="s">
        <v>38</v>
      </c>
      <c r="C48" s="206">
        <v>6</v>
      </c>
      <c r="D48" s="210">
        <f>+'Ekamut-caxs'!D56</f>
        <v>6</v>
      </c>
      <c r="E48" s="207">
        <f t="shared" ref="E48:E60" si="2">D48-C48</f>
        <v>0</v>
      </c>
      <c r="F48" s="206"/>
      <c r="G48" s="510"/>
      <c r="H48" s="510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>
        <v>0</v>
      </c>
      <c r="D49" s="210">
        <f>+'Ekamut-caxs'!D57</f>
        <v>0</v>
      </c>
      <c r="E49" s="207">
        <f t="shared" si="2"/>
        <v>0</v>
      </c>
      <c r="F49" s="206"/>
      <c r="G49" s="510"/>
      <c r="H49" s="510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>
        <v>0</v>
      </c>
      <c r="D50" s="210">
        <f>+'Ekamut-caxs'!D58</f>
        <v>0</v>
      </c>
      <c r="E50" s="207">
        <f t="shared" si="2"/>
        <v>0</v>
      </c>
      <c r="F50" s="206"/>
      <c r="G50" s="510"/>
      <c r="H50" s="510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>
        <v>0</v>
      </c>
      <c r="D51" s="210">
        <f>+'Ekamut-caxs'!D59</f>
        <v>0</v>
      </c>
      <c r="E51" s="207">
        <f t="shared" si="2"/>
        <v>0</v>
      </c>
      <c r="F51" s="206"/>
      <c r="G51" s="510"/>
      <c r="H51" s="510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15</v>
      </c>
      <c r="B52" s="209" t="s">
        <v>245</v>
      </c>
      <c r="C52" s="499">
        <v>294.43</v>
      </c>
      <c r="D52" s="210">
        <f>+'Ekamut-caxs'!D60</f>
        <v>408</v>
      </c>
      <c r="E52" s="207">
        <f>D52-C52</f>
        <v>113.57</v>
      </c>
      <c r="F52" s="206"/>
      <c r="G52" s="510"/>
      <c r="H52" s="510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>
        <v>0</v>
      </c>
      <c r="D53" s="210">
        <f>+'Ekamut-caxs'!D61</f>
        <v>0</v>
      </c>
      <c r="E53" s="207">
        <f t="shared" si="2"/>
        <v>0</v>
      </c>
      <c r="F53" s="206"/>
      <c r="G53" s="512"/>
      <c r="H53" s="512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16</v>
      </c>
      <c r="B54" s="199" t="str">
        <f>+'Ekamut-caxs'!B62:C62</f>
        <v>Տպագրական ծառայության գծով</v>
      </c>
      <c r="C54" s="206">
        <v>0</v>
      </c>
      <c r="D54" s="210">
        <f>+'Ekamut-caxs'!D62</f>
        <v>150</v>
      </c>
      <c r="E54" s="206">
        <f>D54-C54</f>
        <v>150</v>
      </c>
      <c r="F54" s="206"/>
      <c r="G54" s="512"/>
      <c r="H54" s="512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17</v>
      </c>
      <c r="B55" s="199" t="str">
        <f>+'Ekamut-caxs'!B63:C63</f>
        <v>Կրակմարիչների լիցքավորում</v>
      </c>
      <c r="C55" s="206">
        <v>0</v>
      </c>
      <c r="D55" s="210">
        <f>+'Ekamut-caxs'!D63</f>
        <v>35</v>
      </c>
      <c r="E55" s="206">
        <f>D55-C55</f>
        <v>35</v>
      </c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>
        <v>0</v>
      </c>
      <c r="D56" s="210">
        <f>+'Ekamut-caxs'!D64</f>
        <v>0</v>
      </c>
      <c r="E56" s="206">
        <f>D56-C56</f>
        <v>0</v>
      </c>
      <c r="F56" s="206"/>
      <c r="G56" s="512"/>
      <c r="H56" s="512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18</v>
      </c>
      <c r="B57" s="237" t="s">
        <v>20</v>
      </c>
      <c r="C57" s="206">
        <v>1036.0999999999999</v>
      </c>
      <c r="D57" s="210">
        <f>+'Ekamut-caxs'!D65</f>
        <v>1036.0999999999999</v>
      </c>
      <c r="E57" s="207">
        <f t="shared" si="2"/>
        <v>0</v>
      </c>
      <c r="F57" s="206"/>
      <c r="G57" s="510"/>
      <c r="H57" s="510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95" customFormat="1" ht="20.25" customHeight="1">
      <c r="A58" s="388">
        <v>18.100000000000001</v>
      </c>
      <c r="B58" s="420" t="s">
        <v>69</v>
      </c>
      <c r="C58" s="418">
        <v>1036.0999999999999</v>
      </c>
      <c r="D58" s="416">
        <f>+'Ekamut-caxs'!D66</f>
        <v>2</v>
      </c>
      <c r="E58" s="417">
        <f t="shared" si="2"/>
        <v>-1034.0999999999999</v>
      </c>
      <c r="F58" s="418"/>
      <c r="G58" s="524"/>
      <c r="H58" s="524"/>
      <c r="I58" s="356"/>
      <c r="J58" s="356"/>
      <c r="K58" s="356"/>
      <c r="L58" s="356"/>
      <c r="M58" s="356"/>
      <c r="N58" s="356"/>
      <c r="O58" s="356"/>
      <c r="P58" s="356"/>
      <c r="Q58" s="356"/>
      <c r="R58" s="356"/>
    </row>
    <row r="59" spans="1:18" s="40" customFormat="1" ht="21" customHeight="1">
      <c r="A59" s="43">
        <v>19</v>
      </c>
      <c r="B59" s="209" t="s">
        <v>70</v>
      </c>
      <c r="C59" s="206">
        <v>2</v>
      </c>
      <c r="D59" s="210">
        <f>+'Ekamut-caxs'!D67</f>
        <v>65</v>
      </c>
      <c r="E59" s="207">
        <f t="shared" si="2"/>
        <v>63</v>
      </c>
      <c r="F59" s="206"/>
      <c r="G59" s="510"/>
      <c r="H59" s="510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20</v>
      </c>
      <c r="B60" s="196" t="s">
        <v>60</v>
      </c>
      <c r="C60" s="206">
        <v>0</v>
      </c>
      <c r="D60" s="210">
        <f>+'Ekamut-caxs'!D68</f>
        <v>114.9</v>
      </c>
      <c r="E60" s="207">
        <f t="shared" si="2"/>
        <v>114.9</v>
      </c>
      <c r="F60" s="206"/>
      <c r="G60" s="510"/>
      <c r="H60" s="510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-347.27000000000044</v>
      </c>
      <c r="D61" s="215">
        <f>D6-D24</f>
        <v>0</v>
      </c>
      <c r="E61" s="215">
        <f t="shared" si="0"/>
        <v>347.27000000000044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28" t="str">
        <f>+'Ekamut-caxs'!C71</f>
        <v xml:space="preserve">Տաթևիկ Սարգսյան </v>
      </c>
      <c r="E63" s="528"/>
      <c r="F63" s="96"/>
    </row>
    <row r="64" spans="1:18" ht="9.75" customHeight="1">
      <c r="B64" s="32"/>
      <c r="D64" s="527" t="s">
        <v>5</v>
      </c>
      <c r="E64" s="527"/>
      <c r="F64" s="235"/>
    </row>
    <row r="65" spans="1:6" ht="24.75" customHeight="1">
      <c r="B65" s="31" t="s">
        <v>6</v>
      </c>
      <c r="C65" s="20"/>
      <c r="D65" s="528" t="str">
        <f>+'Ekamut-caxs'!C73</f>
        <v>Մարիամ Դավթյան</v>
      </c>
      <c r="E65" s="528"/>
      <c r="F65" s="96"/>
    </row>
    <row r="66" spans="1:6" ht="11.25" customHeight="1">
      <c r="D66" s="527" t="s">
        <v>5</v>
      </c>
      <c r="E66" s="527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6" zoomScaleSheetLayoutView="100" workbookViewId="0">
      <selection activeCell="B24" sqref="B24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6" t="s">
        <v>72</v>
      </c>
      <c r="B1" s="526"/>
      <c r="C1" s="526"/>
      <c r="D1" s="526"/>
      <c r="E1" s="526"/>
      <c r="F1" s="526"/>
    </row>
    <row r="2" spans="1:20" s="18" customFormat="1" ht="20.25">
      <c r="A2" s="521" t="str">
        <f>+'Ekamut-caxs'!A9</f>
        <v xml:space="preserve">«Գրադարանային համակարգ» ՀՈԱԿ-ի  </v>
      </c>
      <c r="B2" s="521"/>
      <c r="C2" s="521"/>
      <c r="D2" s="521"/>
      <c r="E2" s="521"/>
      <c r="F2" s="52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19" t="s">
        <v>229</v>
      </c>
      <c r="B3" s="519"/>
      <c r="C3" s="519"/>
      <c r="D3" s="519"/>
      <c r="E3" s="519"/>
      <c r="F3" s="519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1008.6</v>
      </c>
      <c r="D6" s="185">
        <f>+C78</f>
        <v>757.39999999999418</v>
      </c>
      <c r="E6" s="203">
        <f t="shared" ref="E6" si="0">D6-C6</f>
        <v>-251.20000000000584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40116.800000000003</v>
      </c>
      <c r="D7" s="203">
        <f>SUM(D8:D15,D18:D21)</f>
        <v>37913.800000000003</v>
      </c>
      <c r="E7" s="203">
        <f>D7-C7</f>
        <v>-2203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40111.800000000003</v>
      </c>
      <c r="D8" s="194">
        <f>+'Dramakan hosqer'!F15</f>
        <v>37908.800000000003</v>
      </c>
      <c r="E8" s="195">
        <f>D8-C8</f>
        <v>-2203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2" t="s">
        <v>170</v>
      </c>
      <c r="C9" s="194">
        <v>0</v>
      </c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2" t="s">
        <v>212</v>
      </c>
      <c r="C10" s="186">
        <v>0</v>
      </c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37">
        <v>0</v>
      </c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37">
        <v>0</v>
      </c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>
        <v>0</v>
      </c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>
        <v>0</v>
      </c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7" t="s">
        <v>214</v>
      </c>
      <c r="C15" s="194">
        <v>0</v>
      </c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5" customFormat="1" ht="18" hidden="1" customHeight="1">
      <c r="A16" s="388">
        <v>8.1</v>
      </c>
      <c r="B16" s="389"/>
      <c r="C16" s="390">
        <v>0</v>
      </c>
      <c r="D16" s="391">
        <f>+'Dramakan hosqer'!F23</f>
        <v>0</v>
      </c>
      <c r="E16" s="391">
        <f t="shared" si="1"/>
        <v>0</v>
      </c>
      <c r="F16" s="390"/>
      <c r="G16" s="392"/>
      <c r="H16" s="393"/>
      <c r="I16" s="393"/>
      <c r="J16" s="393"/>
      <c r="K16" s="393"/>
      <c r="L16" s="394"/>
      <c r="M16" s="394"/>
      <c r="N16" s="394"/>
      <c r="O16" s="394"/>
      <c r="P16" s="394"/>
      <c r="Q16" s="394"/>
      <c r="R16" s="394"/>
    </row>
    <row r="17" spans="1:18" s="395" customFormat="1" ht="18" hidden="1" customHeight="1">
      <c r="A17" s="388">
        <v>8.1999999999999993</v>
      </c>
      <c r="B17" s="389"/>
      <c r="C17" s="390">
        <v>0</v>
      </c>
      <c r="D17" s="391">
        <f>+'Dramakan hosqer'!F24</f>
        <v>0</v>
      </c>
      <c r="E17" s="391">
        <f t="shared" si="1"/>
        <v>0</v>
      </c>
      <c r="F17" s="390"/>
      <c r="G17" s="392"/>
      <c r="H17" s="393"/>
      <c r="I17" s="393"/>
      <c r="J17" s="393"/>
      <c r="K17" s="393"/>
      <c r="L17" s="394"/>
      <c r="M17" s="394"/>
      <c r="N17" s="394"/>
      <c r="O17" s="394"/>
      <c r="P17" s="394"/>
      <c r="Q17" s="394"/>
      <c r="R17" s="394"/>
    </row>
    <row r="18" spans="1:18" s="40" customFormat="1" ht="17.25" hidden="1" customHeight="1">
      <c r="A18" s="43">
        <v>9</v>
      </c>
      <c r="B18" s="193" t="s">
        <v>25</v>
      </c>
      <c r="C18" s="194">
        <v>0</v>
      </c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2</v>
      </c>
      <c r="B19" s="193" t="s">
        <v>8</v>
      </c>
      <c r="C19" s="194">
        <v>5</v>
      </c>
      <c r="D19" s="195">
        <f>+'Dramakan hosqer'!F26</f>
        <v>5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49" t="str">
        <f>+'Ekamut-caxs'!B28:C28</f>
        <v>Ֆինանսական օգնությունից</v>
      </c>
      <c r="C20" s="194">
        <v>0</v>
      </c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9"/>
      <c r="C21" s="194">
        <v>0</v>
      </c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40368.000000000007</v>
      </c>
      <c r="D22" s="203">
        <f>+D23+D62+D75</f>
        <v>38671.199999999997</v>
      </c>
      <c r="E22" s="195">
        <f t="shared" si="1"/>
        <v>-1696.8000000000102</v>
      </c>
      <c r="F22" s="185"/>
      <c r="G22" s="500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39986.500000000007</v>
      </c>
      <c r="D23" s="203">
        <f>SUM(D24,D28:D33,D34:D56,D60:D61)</f>
        <v>37939.5</v>
      </c>
      <c r="E23" s="195">
        <f t="shared" si="1"/>
        <v>-2047.0000000000073</v>
      </c>
      <c r="F23" s="185"/>
      <c r="G23" s="500">
        <f>+D23-'Dramakan hosqer'!F30</f>
        <v>0</v>
      </c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35877.300000000003</v>
      </c>
      <c r="D24" s="195">
        <f>+'Dramakan hosqer'!F31</f>
        <v>34851.599999999999</v>
      </c>
      <c r="E24" s="195">
        <f t="shared" si="1"/>
        <v>-1025.7000000000044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5" customFormat="1" ht="17.25" hidden="1" customHeight="1">
      <c r="A25" s="388">
        <v>1.1000000000000001</v>
      </c>
      <c r="B25" s="421" t="s">
        <v>108</v>
      </c>
      <c r="C25" s="390">
        <v>0</v>
      </c>
      <c r="D25" s="391">
        <f>+'Dramakan hosqer'!F32</f>
        <v>0</v>
      </c>
      <c r="E25" s="391">
        <f t="shared" si="1"/>
        <v>0</v>
      </c>
      <c r="F25" s="390"/>
      <c r="G25" s="392"/>
      <c r="H25" s="393"/>
      <c r="I25" s="393"/>
      <c r="J25" s="393"/>
      <c r="K25" s="393"/>
      <c r="L25" s="394"/>
      <c r="M25" s="394"/>
      <c r="N25" s="394"/>
      <c r="O25" s="394"/>
      <c r="P25" s="394"/>
      <c r="Q25" s="394"/>
      <c r="R25" s="394"/>
    </row>
    <row r="26" spans="1:18" s="395" customFormat="1" ht="16.5">
      <c r="A26" s="388">
        <v>1.1000000000000001</v>
      </c>
      <c r="B26" s="421" t="s">
        <v>11</v>
      </c>
      <c r="C26" s="390">
        <v>880</v>
      </c>
      <c r="D26" s="391">
        <f>+'Dramakan hosqer'!F33</f>
        <v>0</v>
      </c>
      <c r="E26" s="391">
        <f t="shared" si="1"/>
        <v>-880</v>
      </c>
      <c r="F26" s="390"/>
      <c r="G26" s="392"/>
      <c r="H26" s="393"/>
      <c r="I26" s="393"/>
      <c r="J26" s="393"/>
      <c r="K26" s="393"/>
      <c r="L26" s="394"/>
      <c r="M26" s="394"/>
      <c r="N26" s="394"/>
      <c r="O26" s="394"/>
      <c r="P26" s="394"/>
      <c r="Q26" s="394"/>
      <c r="R26" s="394"/>
    </row>
    <row r="27" spans="1:18" s="395" customFormat="1" ht="16.5" hidden="1">
      <c r="A27" s="388">
        <v>1.3</v>
      </c>
      <c r="B27" s="421" t="str">
        <f>+'Dramakan hosqer'!B34</f>
        <v>կամավոր ատեստավորման գծով լրավճար</v>
      </c>
      <c r="C27" s="390">
        <v>0</v>
      </c>
      <c r="D27" s="391">
        <f>+'Dramakan hosqer'!F34</f>
        <v>0</v>
      </c>
      <c r="E27" s="391">
        <f t="shared" si="1"/>
        <v>0</v>
      </c>
      <c r="F27" s="390"/>
      <c r="G27" s="392"/>
      <c r="H27" s="393"/>
      <c r="I27" s="393"/>
      <c r="J27" s="393"/>
      <c r="K27" s="393"/>
      <c r="L27" s="394"/>
      <c r="M27" s="394"/>
      <c r="N27" s="394"/>
      <c r="O27" s="394"/>
      <c r="P27" s="394"/>
      <c r="Q27" s="394"/>
      <c r="R27" s="394"/>
    </row>
    <row r="28" spans="1:18" s="40" customFormat="1" ht="18" customHeight="1">
      <c r="A28" s="43">
        <v>2</v>
      </c>
      <c r="B28" s="196" t="s">
        <v>13</v>
      </c>
      <c r="C28" s="194">
        <v>739.9</v>
      </c>
      <c r="D28" s="195">
        <f>+'Dramakan hosqer'!F35</f>
        <v>675</v>
      </c>
      <c r="E28" s="195">
        <f t="shared" si="1"/>
        <v>-64.899999999999977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153.80000000000001</v>
      </c>
      <c r="D29" s="195">
        <f>+'Dramakan hosqer'!F36</f>
        <v>152.6</v>
      </c>
      <c r="E29" s="195">
        <f t="shared" si="1"/>
        <v>-1.2000000000000171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47.3</v>
      </c>
      <c r="D30" s="195">
        <f>+'Dramakan hosqer'!F37</f>
        <v>47.3</v>
      </c>
      <c r="E30" s="195">
        <f t="shared" si="1"/>
        <v>0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36.4</v>
      </c>
      <c r="D31" s="195">
        <f>+'Dramakan hosqer'!F38</f>
        <v>36.4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>
        <v>0</v>
      </c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6" t="s">
        <v>243</v>
      </c>
      <c r="C33" s="195">
        <v>177.6</v>
      </c>
      <c r="D33" s="195">
        <f>+'Dramakan hosqer'!F40</f>
        <v>177.6</v>
      </c>
      <c r="E33" s="195">
        <f t="shared" si="1"/>
        <v>0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7</v>
      </c>
      <c r="B34" s="196" t="s">
        <v>17</v>
      </c>
      <c r="C34" s="194">
        <v>5</v>
      </c>
      <c r="D34" s="195">
        <f>+'Dramakan hosqer'!F41</f>
        <v>5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8</v>
      </c>
      <c r="B35" s="396" t="s">
        <v>244</v>
      </c>
      <c r="C35" s="501">
        <f>165+125.1</f>
        <v>290.10000000000002</v>
      </c>
      <c r="D35" s="195">
        <f>+'Dramakan hosqer'!F42</f>
        <v>400</v>
      </c>
      <c r="E35" s="195">
        <f t="shared" si="1"/>
        <v>109.89999999999998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9</v>
      </c>
      <c r="B36" s="201" t="s">
        <v>66</v>
      </c>
      <c r="C36" s="194">
        <v>120</v>
      </c>
      <c r="D36" s="195">
        <f>+'Dramakan hosqer'!F43</f>
        <v>200</v>
      </c>
      <c r="E36" s="195">
        <f t="shared" si="1"/>
        <v>80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10</v>
      </c>
      <c r="B37" s="196" t="s">
        <v>40</v>
      </c>
      <c r="C37" s="194">
        <v>80</v>
      </c>
      <c r="D37" s="195">
        <f>+'Dramakan hosqer'!F44</f>
        <v>150</v>
      </c>
      <c r="E37" s="195">
        <f t="shared" si="1"/>
        <v>70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>
        <v>0</v>
      </c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>
        <v>0</v>
      </c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11</v>
      </c>
      <c r="B40" s="196" t="s">
        <v>18</v>
      </c>
      <c r="C40" s="194">
        <v>1360.1</v>
      </c>
      <c r="D40" s="195">
        <f>+'Dramakan hosqer'!F47</f>
        <v>150</v>
      </c>
      <c r="E40" s="195">
        <f t="shared" si="1"/>
        <v>-1210.0999999999999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12</v>
      </c>
      <c r="B41" s="196" t="s">
        <v>19</v>
      </c>
      <c r="C41" s="194">
        <v>168</v>
      </c>
      <c r="D41" s="195">
        <f>+'Dramakan hosqer'!F48</f>
        <v>168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>
        <v>0</v>
      </c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>
        <v>0</v>
      </c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>
        <v>0</v>
      </c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hidden="1" customHeight="1">
      <c r="A45" s="43">
        <v>19</v>
      </c>
      <c r="B45" s="209" t="s">
        <v>67</v>
      </c>
      <c r="C45" s="194">
        <v>0</v>
      </c>
      <c r="D45" s="195">
        <f>+'Dramakan hosqer'!F52</f>
        <v>0</v>
      </c>
      <c r="E45" s="195">
        <f t="shared" si="1"/>
        <v>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13</v>
      </c>
      <c r="B46" s="209" t="s">
        <v>68</v>
      </c>
      <c r="C46" s="194">
        <v>117</v>
      </c>
      <c r="D46" s="195">
        <f>+'Dramakan hosqer'!F53</f>
        <v>122</v>
      </c>
      <c r="E46" s="195">
        <f t="shared" si="1"/>
        <v>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14</v>
      </c>
      <c r="B47" s="196" t="s">
        <v>38</v>
      </c>
      <c r="C47" s="194">
        <v>6</v>
      </c>
      <c r="D47" s="195">
        <f>+'Dramakan hosqer'!F54</f>
        <v>6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>
        <v>0</v>
      </c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>
        <v>0</v>
      </c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15</v>
      </c>
      <c r="B50" s="196" t="s">
        <v>56</v>
      </c>
      <c r="C50" s="194">
        <v>223</v>
      </c>
      <c r="D50" s="195">
        <f>+'Dramakan hosqer'!F57</f>
        <v>0</v>
      </c>
      <c r="E50" s="195">
        <f t="shared" si="1"/>
        <v>-223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16</v>
      </c>
      <c r="B51" s="209" t="s">
        <v>245</v>
      </c>
      <c r="C51" s="194">
        <v>300</v>
      </c>
      <c r="D51" s="195">
        <f>+'Dramakan hosqer'!F58</f>
        <v>408</v>
      </c>
      <c r="E51" s="195">
        <f t="shared" si="1"/>
        <v>108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>
        <v>0</v>
      </c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17</v>
      </c>
      <c r="B53" s="199" t="str">
        <f>+'Ekamut-caxs'!B62:C62</f>
        <v>Տպագրական ծառայության գծով</v>
      </c>
      <c r="C53" s="194">
        <v>100</v>
      </c>
      <c r="D53" s="194">
        <v>150</v>
      </c>
      <c r="E53" s="195">
        <f t="shared" si="1"/>
        <v>50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18</v>
      </c>
      <c r="B54" s="199" t="str">
        <f>+'Ekamut-caxs'!B63:C63</f>
        <v>Կրակմարիչների լիցքավորում</v>
      </c>
      <c r="C54" s="194">
        <v>35</v>
      </c>
      <c r="D54" s="194">
        <v>35</v>
      </c>
      <c r="E54" s="195">
        <f t="shared" si="1"/>
        <v>0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>
        <v>0</v>
      </c>
      <c r="D55" s="194">
        <f>+'Dramakan hosqer'!F64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customHeight="1">
      <c r="A56" s="43">
        <v>19</v>
      </c>
      <c r="B56" s="202" t="s">
        <v>27</v>
      </c>
      <c r="C56" s="195">
        <v>10</v>
      </c>
      <c r="D56" s="195">
        <f>SUM(D57:D59)</f>
        <v>65</v>
      </c>
      <c r="E56" s="195">
        <f t="shared" si="1"/>
        <v>55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6" customFormat="1" ht="18" hidden="1" customHeight="1">
      <c r="A57" s="401">
        <v>30.1</v>
      </c>
      <c r="B57" s="402" t="s">
        <v>28</v>
      </c>
      <c r="C57" s="390">
        <v>0</v>
      </c>
      <c r="D57" s="391">
        <f>+'Dramakan hosqer'!F66</f>
        <v>0</v>
      </c>
      <c r="E57" s="391">
        <f t="shared" si="1"/>
        <v>0</v>
      </c>
      <c r="F57" s="390"/>
      <c r="G57" s="403"/>
      <c r="H57" s="404"/>
      <c r="I57" s="404"/>
      <c r="J57" s="404"/>
      <c r="K57" s="404"/>
      <c r="L57" s="405"/>
      <c r="M57" s="405"/>
      <c r="N57" s="405"/>
      <c r="O57" s="405"/>
      <c r="P57" s="405"/>
      <c r="Q57" s="405"/>
      <c r="R57" s="405"/>
    </row>
    <row r="58" spans="1:18" s="406" customFormat="1" ht="18.75" hidden="1" customHeight="1">
      <c r="A58" s="401">
        <v>30.2</v>
      </c>
      <c r="B58" s="402" t="s">
        <v>41</v>
      </c>
      <c r="C58" s="390">
        <v>0</v>
      </c>
      <c r="D58" s="391">
        <f>+'Dramakan hosqer'!F67</f>
        <v>0</v>
      </c>
      <c r="E58" s="391">
        <f t="shared" si="1"/>
        <v>0</v>
      </c>
      <c r="F58" s="390"/>
      <c r="G58" s="403"/>
      <c r="H58" s="404"/>
      <c r="I58" s="404"/>
      <c r="J58" s="404"/>
      <c r="K58" s="404"/>
      <c r="L58" s="405"/>
      <c r="M58" s="405"/>
      <c r="N58" s="405"/>
      <c r="O58" s="405"/>
      <c r="P58" s="405"/>
      <c r="Q58" s="405"/>
      <c r="R58" s="405"/>
    </row>
    <row r="59" spans="1:18" s="406" customFormat="1" ht="18" customHeight="1">
      <c r="A59" s="401">
        <v>19.100000000000001</v>
      </c>
      <c r="B59" s="407" t="s">
        <v>75</v>
      </c>
      <c r="C59" s="390">
        <v>10</v>
      </c>
      <c r="D59" s="391">
        <f>+'Dramakan hosqer'!F68</f>
        <v>65</v>
      </c>
      <c r="E59" s="391">
        <f t="shared" si="1"/>
        <v>55</v>
      </c>
      <c r="F59" s="390"/>
      <c r="G59" s="403"/>
      <c r="H59" s="404"/>
      <c r="I59" s="404"/>
      <c r="J59" s="404"/>
      <c r="K59" s="404"/>
      <c r="L59" s="405"/>
      <c r="M59" s="405"/>
      <c r="N59" s="405"/>
      <c r="O59" s="405"/>
      <c r="P59" s="405"/>
      <c r="Q59" s="405"/>
      <c r="R59" s="405"/>
    </row>
    <row r="60" spans="1:18" s="40" customFormat="1" ht="18" customHeight="1">
      <c r="A60" s="53">
        <v>20</v>
      </c>
      <c r="B60" s="202" t="s">
        <v>29</v>
      </c>
      <c r="C60" s="194">
        <v>140</v>
      </c>
      <c r="D60" s="195">
        <f>+'Dramakan hosqer'!F69</f>
        <v>140</v>
      </c>
      <c r="E60" s="195">
        <f t="shared" si="1"/>
        <v>0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>
        <v>0</v>
      </c>
      <c r="D61" s="195">
        <f>+'Dramakan hosqer'!F70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381.5</v>
      </c>
      <c r="D62" s="203">
        <f>+D63+D71</f>
        <v>731.7</v>
      </c>
      <c r="E62" s="203">
        <f t="shared" si="1"/>
        <v>350.20000000000005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381.5</v>
      </c>
      <c r="D63" s="195">
        <f>SUM(D64:D70)</f>
        <v>731.7</v>
      </c>
      <c r="E63" s="195">
        <f t="shared" si="1"/>
        <v>350.20000000000005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95" customFormat="1" ht="49.5">
      <c r="A64" s="397">
        <v>1.1000000000000001</v>
      </c>
      <c r="B64" s="398" t="s">
        <v>77</v>
      </c>
      <c r="C64" s="390">
        <v>181.5</v>
      </c>
      <c r="D64" s="391">
        <f>+'Dramakan hosqer'!F73</f>
        <v>381.7</v>
      </c>
      <c r="E64" s="391">
        <f t="shared" si="1"/>
        <v>200.2</v>
      </c>
      <c r="F64" s="503" t="s">
        <v>273</v>
      </c>
      <c r="G64" s="392"/>
      <c r="H64" s="393"/>
      <c r="I64" s="393"/>
      <c r="J64" s="393"/>
      <c r="K64" s="393"/>
      <c r="L64" s="394"/>
      <c r="M64" s="394"/>
      <c r="N64" s="394"/>
      <c r="O64" s="394"/>
      <c r="P64" s="394"/>
      <c r="Q64" s="394"/>
      <c r="R64" s="394"/>
    </row>
    <row r="65" spans="1:20" s="395" customFormat="1" ht="17.25" hidden="1" customHeight="1">
      <c r="A65" s="397">
        <v>1.2</v>
      </c>
      <c r="B65" s="398" t="s">
        <v>78</v>
      </c>
      <c r="C65" s="390">
        <v>0</v>
      </c>
      <c r="D65" s="391">
        <f>+'Dramakan hosqer'!F74</f>
        <v>0</v>
      </c>
      <c r="E65" s="391">
        <f t="shared" si="1"/>
        <v>0</v>
      </c>
      <c r="F65" s="390"/>
      <c r="G65" s="392"/>
      <c r="H65" s="393"/>
      <c r="I65" s="393"/>
      <c r="J65" s="393"/>
      <c r="K65" s="393"/>
      <c r="L65" s="394"/>
      <c r="M65" s="394"/>
      <c r="N65" s="394"/>
      <c r="O65" s="394"/>
      <c r="P65" s="394"/>
      <c r="Q65" s="394"/>
      <c r="R65" s="394"/>
    </row>
    <row r="66" spans="1:20" s="395" customFormat="1" ht="18" customHeight="1">
      <c r="A66" s="397">
        <v>1.2</v>
      </c>
      <c r="B66" s="398" t="s">
        <v>79</v>
      </c>
      <c r="C66" s="390">
        <v>200</v>
      </c>
      <c r="D66" s="391">
        <f>+'Dramakan hosqer'!F75</f>
        <v>350</v>
      </c>
      <c r="E66" s="391">
        <f t="shared" si="1"/>
        <v>150</v>
      </c>
      <c r="F66" s="390" t="s">
        <v>274</v>
      </c>
      <c r="G66" s="392"/>
      <c r="H66" s="393"/>
      <c r="I66" s="393"/>
      <c r="J66" s="393"/>
      <c r="K66" s="393"/>
      <c r="L66" s="394"/>
      <c r="M66" s="394"/>
      <c r="N66" s="394"/>
      <c r="O66" s="394"/>
      <c r="P66" s="394"/>
      <c r="Q66" s="394"/>
      <c r="R66" s="394"/>
    </row>
    <row r="67" spans="1:20" s="395" customFormat="1" ht="18" hidden="1" customHeight="1">
      <c r="A67" s="397">
        <v>1.4</v>
      </c>
      <c r="B67" s="398" t="s">
        <v>172</v>
      </c>
      <c r="C67" s="390">
        <v>0</v>
      </c>
      <c r="D67" s="391">
        <f>+'Dramakan hosqer'!F76</f>
        <v>0</v>
      </c>
      <c r="E67" s="391">
        <f t="shared" si="1"/>
        <v>0</v>
      </c>
      <c r="F67" s="390"/>
      <c r="G67" s="392"/>
      <c r="H67" s="393"/>
      <c r="I67" s="393"/>
      <c r="J67" s="393"/>
      <c r="K67" s="393"/>
      <c r="L67" s="394"/>
      <c r="M67" s="394"/>
      <c r="N67" s="394"/>
      <c r="O67" s="394"/>
      <c r="P67" s="394"/>
      <c r="Q67" s="394"/>
      <c r="R67" s="394"/>
    </row>
    <row r="68" spans="1:20" s="395" customFormat="1" ht="18" hidden="1" customHeight="1">
      <c r="A68" s="397">
        <v>1.5</v>
      </c>
      <c r="B68" s="398" t="s">
        <v>57</v>
      </c>
      <c r="C68" s="390">
        <v>0</v>
      </c>
      <c r="D68" s="391">
        <f>+'Dramakan hosqer'!F77</f>
        <v>0</v>
      </c>
      <c r="E68" s="391">
        <f t="shared" ref="E68:E74" si="2">D68-C68</f>
        <v>0</v>
      </c>
      <c r="F68" s="390"/>
      <c r="G68" s="392"/>
      <c r="H68" s="393"/>
      <c r="I68" s="393"/>
      <c r="J68" s="393"/>
      <c r="K68" s="393"/>
      <c r="L68" s="394"/>
      <c r="M68" s="394"/>
      <c r="N68" s="394"/>
      <c r="O68" s="394"/>
      <c r="P68" s="394"/>
      <c r="Q68" s="394"/>
      <c r="R68" s="394"/>
    </row>
    <row r="69" spans="1:20" s="395" customFormat="1" ht="18" hidden="1" customHeight="1">
      <c r="A69" s="397">
        <v>1.6</v>
      </c>
      <c r="B69" s="399" t="s">
        <v>58</v>
      </c>
      <c r="C69" s="390">
        <v>0</v>
      </c>
      <c r="D69" s="390">
        <f>+'Dramakan hosqer'!F78</f>
        <v>0</v>
      </c>
      <c r="E69" s="391">
        <f t="shared" si="2"/>
        <v>0</v>
      </c>
      <c r="F69" s="390"/>
      <c r="G69" s="392"/>
      <c r="H69" s="393"/>
      <c r="I69" s="393"/>
      <c r="J69" s="393"/>
      <c r="K69" s="393"/>
      <c r="L69" s="394"/>
      <c r="M69" s="394"/>
      <c r="N69" s="394"/>
      <c r="O69" s="394"/>
      <c r="P69" s="394"/>
      <c r="Q69" s="394"/>
      <c r="R69" s="394"/>
    </row>
    <row r="70" spans="1:20" s="400" customFormat="1" ht="18" hidden="1" customHeight="1">
      <c r="A70" s="397">
        <v>1.7</v>
      </c>
      <c r="B70" s="399"/>
      <c r="C70" s="390">
        <v>0</v>
      </c>
      <c r="D70" s="390">
        <f>+'Dramakan hosqer'!F79</f>
        <v>0</v>
      </c>
      <c r="E70" s="391">
        <f t="shared" si="2"/>
        <v>0</v>
      </c>
      <c r="F70" s="390"/>
      <c r="G70" s="356" t="s">
        <v>216</v>
      </c>
      <c r="H70" s="393"/>
      <c r="I70" s="393"/>
      <c r="J70" s="393"/>
      <c r="K70" s="393"/>
      <c r="L70" s="393"/>
      <c r="M70" s="393"/>
      <c r="N70" s="394"/>
      <c r="O70" s="394"/>
      <c r="P70" s="394"/>
      <c r="Q70" s="394"/>
      <c r="R70" s="394"/>
      <c r="S70" s="394"/>
      <c r="T70" s="394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2" customFormat="1" ht="18.75" hidden="1" customHeight="1">
      <c r="A72" s="397">
        <v>2.1</v>
      </c>
      <c r="B72" s="408" t="s">
        <v>54</v>
      </c>
      <c r="C72" s="390">
        <v>0</v>
      </c>
      <c r="D72" s="391">
        <f>+'Dramakan hosqer'!F81</f>
        <v>0</v>
      </c>
      <c r="E72" s="391">
        <f t="shared" si="2"/>
        <v>0</v>
      </c>
      <c r="F72" s="390"/>
      <c r="G72" s="409"/>
      <c r="H72" s="393"/>
      <c r="I72" s="393"/>
      <c r="J72" s="410"/>
      <c r="K72" s="410"/>
      <c r="L72" s="410"/>
      <c r="M72" s="410"/>
      <c r="N72" s="410"/>
      <c r="O72" s="411"/>
      <c r="P72" s="411"/>
      <c r="Q72" s="411"/>
    </row>
    <row r="73" spans="1:20" s="395" customFormat="1" ht="19.5" hidden="1" customHeight="1">
      <c r="A73" s="397">
        <v>2.2000000000000002</v>
      </c>
      <c r="B73" s="408" t="s">
        <v>53</v>
      </c>
      <c r="C73" s="390">
        <v>0</v>
      </c>
      <c r="D73" s="391">
        <f>+'Dramakan hosqer'!F82</f>
        <v>0</v>
      </c>
      <c r="E73" s="391">
        <f t="shared" si="2"/>
        <v>0</v>
      </c>
      <c r="F73" s="390"/>
      <c r="G73" s="392"/>
      <c r="H73" s="393"/>
      <c r="I73" s="393"/>
      <c r="J73" s="393"/>
      <c r="K73" s="393"/>
      <c r="L73" s="393"/>
      <c r="M73" s="393"/>
      <c r="N73" s="394"/>
      <c r="O73" s="394"/>
      <c r="P73" s="394"/>
      <c r="Q73" s="394"/>
      <c r="R73" s="394"/>
      <c r="S73" s="394"/>
      <c r="T73" s="394"/>
    </row>
    <row r="74" spans="1:20" s="395" customFormat="1" ht="23.25" hidden="1" customHeight="1">
      <c r="A74" s="397">
        <v>2.2999999999999998</v>
      </c>
      <c r="B74" s="408" t="s">
        <v>42</v>
      </c>
      <c r="C74" s="390">
        <v>0</v>
      </c>
      <c r="D74" s="391">
        <f>+'Dramakan hosqer'!F83</f>
        <v>0</v>
      </c>
      <c r="E74" s="391">
        <f t="shared" si="2"/>
        <v>0</v>
      </c>
      <c r="F74" s="390"/>
      <c r="G74" s="392"/>
      <c r="H74" s="393"/>
      <c r="I74" s="393"/>
      <c r="J74" s="393"/>
      <c r="K74" s="393"/>
      <c r="L74" s="393"/>
      <c r="M74" s="393"/>
      <c r="N74" s="394"/>
      <c r="O74" s="394"/>
      <c r="P74" s="394"/>
      <c r="Q74" s="394"/>
      <c r="R74" s="394"/>
      <c r="S74" s="394"/>
      <c r="T74" s="394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hosqer'!B85</f>
        <v>Աշխատավարձի գծով</v>
      </c>
      <c r="C76" s="194">
        <v>0</v>
      </c>
      <c r="D76" s="194"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hosqer'!B86</f>
        <v>Պարգևատրման գծով</v>
      </c>
      <c r="C77" s="194">
        <v>0</v>
      </c>
      <c r="D77" s="194">
        <f>+'Dramakan hosqer'!F86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757.39999999999418</v>
      </c>
      <c r="D78" s="203">
        <f>D6+D7-D22</f>
        <v>0</v>
      </c>
      <c r="E78" s="203">
        <f t="shared" si="3"/>
        <v>-757.39999999999418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0" t="str">
        <f>+'Ekamut-caxs'!C71</f>
        <v xml:space="preserve">Տաթևիկ Սարգսյան </v>
      </c>
      <c r="E80" s="528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29" t="s">
        <v>85</v>
      </c>
      <c r="E81" s="529"/>
      <c r="F81" s="238"/>
    </row>
    <row r="82" spans="1:20" s="15" customFormat="1" ht="22.5" customHeight="1">
      <c r="A82" s="16"/>
      <c r="B82" s="33" t="s">
        <v>6</v>
      </c>
      <c r="C82" s="16"/>
      <c r="D82" s="528" t="str">
        <f>+'Ekamut-caxs'!C73</f>
        <v>Մարիամ Դավթյան</v>
      </c>
      <c r="E82" s="528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29" t="s">
        <v>85</v>
      </c>
      <c r="E83" s="529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24" sqref="B24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1" t="s">
        <v>61</v>
      </c>
      <c r="B1" s="531"/>
      <c r="C1" s="531"/>
      <c r="D1" s="531"/>
      <c r="E1" s="531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2" t="str">
        <f>+'Ekamut-caxs'!A9:D9</f>
        <v xml:space="preserve">«Գրադարանային համակարգ» ՀՈԱԿ-ի  </v>
      </c>
      <c r="B2" s="533"/>
      <c r="C2" s="533"/>
      <c r="D2" s="533"/>
      <c r="E2" s="53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4" t="s">
        <v>124</v>
      </c>
      <c r="B3" s="534"/>
      <c r="C3" s="534"/>
      <c r="D3" s="534"/>
      <c r="E3" s="53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5" t="s">
        <v>226</v>
      </c>
      <c r="B4" s="535"/>
      <c r="C4" s="535"/>
      <c r="D4" s="535"/>
      <c r="E4" s="535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6" t="s">
        <v>129</v>
      </c>
      <c r="B7" s="537"/>
      <c r="C7" s="537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128.30000000000001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hidden="1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>
        <v>45</v>
      </c>
      <c r="E10" s="25"/>
    </row>
    <row r="11" spans="1:22" ht="27" hidden="1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hidden="1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hidden="1" customHeight="1">
      <c r="A13" s="150">
        <v>1.5</v>
      </c>
      <c r="B13" s="152"/>
      <c r="C13" s="150" t="s">
        <v>139</v>
      </c>
      <c r="D13" s="25"/>
      <c r="E13" s="25"/>
    </row>
    <row r="14" spans="1:22" ht="18" hidden="1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hidden="1" customHeight="1">
      <c r="A15" s="150">
        <v>1.7</v>
      </c>
      <c r="B15" s="152"/>
      <c r="C15" s="150" t="s">
        <v>162</v>
      </c>
      <c r="D15" s="25"/>
      <c r="E15" s="25"/>
    </row>
    <row r="16" spans="1:22" ht="22.5" hidden="1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83.3</v>
      </c>
      <c r="E25" s="25"/>
    </row>
    <row r="26" spans="1:22" ht="27.75" hidden="1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hidden="1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hidden="1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hidden="1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hidden="1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50">
        <v>2.1</v>
      </c>
      <c r="B31" s="152"/>
      <c r="C31" s="150" t="s">
        <v>150</v>
      </c>
      <c r="D31" s="25"/>
      <c r="E31" s="25"/>
    </row>
    <row r="32" spans="1:22" ht="21" hidden="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hidden="1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128.30000000000001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6" t="s">
        <v>154</v>
      </c>
      <c r="B35" s="537"/>
      <c r="C35" s="537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116.5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23</v>
      </c>
      <c r="E37" s="25"/>
    </row>
    <row r="38" spans="1:22" ht="21" hidden="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hidden="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hidden="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0.5</v>
      </c>
      <c r="E41" s="25"/>
    </row>
    <row r="42" spans="1:22" ht="33.75" hidden="1" customHeight="1">
      <c r="A42" s="150">
        <v>1.7</v>
      </c>
      <c r="B42" s="152"/>
      <c r="C42" s="150" t="s">
        <v>162</v>
      </c>
      <c r="D42" s="25"/>
      <c r="E42" s="25"/>
    </row>
    <row r="43" spans="1:22" ht="23.25" hidden="1" customHeight="1">
      <c r="A43" s="150">
        <v>1.8</v>
      </c>
      <c r="B43" s="152"/>
      <c r="C43" s="154" t="s">
        <v>161</v>
      </c>
      <c r="D43" s="25"/>
      <c r="E43" s="25"/>
    </row>
    <row r="44" spans="1:22" ht="23.25" hidden="1" customHeight="1">
      <c r="A44" s="150">
        <v>1.9</v>
      </c>
      <c r="B44" s="152"/>
      <c r="C44" s="154"/>
      <c r="D44" s="25"/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hidden="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hidden="1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hidden="1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hidden="1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hidden="1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1135.8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1135.8</v>
      </c>
      <c r="E55" s="25"/>
      <c r="F55" s="125"/>
    </row>
    <row r="56" spans="1:22" ht="30" hidden="1" customHeight="1">
      <c r="A56" s="150">
        <v>1.2</v>
      </c>
      <c r="B56" s="163"/>
      <c r="C56" s="150" t="s">
        <v>150</v>
      </c>
      <c r="D56" s="25"/>
      <c r="E56" s="150"/>
    </row>
    <row r="57" spans="1:22" ht="24.75" hidden="1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hidden="1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2">
        <f>SUM(D36:D54)</f>
        <v>1275.8</v>
      </c>
      <c r="E59" s="167"/>
      <c r="F59" s="244">
        <f>+D59-D55</f>
        <v>140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757.4</v>
      </c>
      <c r="D62" s="539" t="s">
        <v>157</v>
      </c>
      <c r="E62" s="540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1" t="str">
        <f>+'Ekamut-caxs'!C71</f>
        <v xml:space="preserve">Տաթևիկ Սարգսյան </v>
      </c>
      <c r="E64" s="54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8" t="s">
        <v>85</v>
      </c>
      <c r="E65" s="53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1" t="str">
        <f>+'Ekamut-caxs'!C73</f>
        <v>Մարիամ Դավթյան</v>
      </c>
      <c r="E66" s="54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38" t="s">
        <v>85</v>
      </c>
      <c r="E67" s="53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B24" sqref="B24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3" t="s">
        <v>61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18" customFormat="1" ht="25.5" customHeight="1">
      <c r="A2" s="521" t="str">
        <f>+'Ekamut-caxs'!A9:D9</f>
        <v xml:space="preserve">«Գրադարանային համակարգ» ՀՈԱԿ-ի 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17"/>
      <c r="O2" s="17"/>
    </row>
    <row r="3" spans="1:15" ht="25.5" customHeight="1">
      <c r="A3" s="534" t="s">
        <v>236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</row>
    <row r="4" spans="1:15" ht="21" customHeight="1" thickBot="1">
      <c r="M4" s="116" t="s">
        <v>0</v>
      </c>
    </row>
    <row r="5" spans="1:15" ht="33.75" customHeight="1">
      <c r="A5" s="545" t="s">
        <v>121</v>
      </c>
      <c r="B5" s="547" t="s">
        <v>62</v>
      </c>
      <c r="C5" s="549" t="s">
        <v>223</v>
      </c>
      <c r="D5" s="550"/>
      <c r="E5" s="550"/>
      <c r="F5" s="550"/>
      <c r="G5" s="550"/>
      <c r="H5" s="550"/>
      <c r="I5" s="550"/>
      <c r="J5" s="550"/>
      <c r="K5" s="550"/>
      <c r="L5" s="551"/>
      <c r="M5" s="552" t="s">
        <v>123</v>
      </c>
    </row>
    <row r="6" spans="1:15" ht="126" customHeight="1">
      <c r="A6" s="546"/>
      <c r="B6" s="548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75" t="s">
        <v>251</v>
      </c>
      <c r="K6" s="336" t="s">
        <v>250</v>
      </c>
      <c r="L6" s="225" t="s">
        <v>167</v>
      </c>
      <c r="M6" s="553"/>
    </row>
    <row r="7" spans="1:15" ht="31.5" customHeight="1">
      <c r="A7" s="224">
        <v>1</v>
      </c>
      <c r="B7" s="231" t="s">
        <v>241</v>
      </c>
      <c r="C7" s="496">
        <f>(2803.5*12)-30.8-114.9</f>
        <v>33496.299999999996</v>
      </c>
      <c r="D7" s="214">
        <v>0</v>
      </c>
      <c r="E7" s="341">
        <v>0</v>
      </c>
      <c r="F7" s="341">
        <v>778.2</v>
      </c>
      <c r="G7" s="214">
        <v>0</v>
      </c>
      <c r="H7" s="214">
        <v>0</v>
      </c>
      <c r="I7" s="214">
        <v>0</v>
      </c>
      <c r="J7" s="214">
        <v>0</v>
      </c>
      <c r="K7" s="496">
        <f>(118.5*1)+(128.88*3)</f>
        <v>505.14</v>
      </c>
      <c r="L7" s="496">
        <v>0</v>
      </c>
      <c r="M7" s="229">
        <f>ROUND(SUM(C7:L7),1)</f>
        <v>34779.599999999999</v>
      </c>
    </row>
    <row r="8" spans="1:15" ht="55.5" customHeight="1" thickBot="1">
      <c r="A8" s="377">
        <v>2</v>
      </c>
      <c r="B8" s="378" t="s">
        <v>82</v>
      </c>
      <c r="C8" s="496">
        <f>3*2*12</f>
        <v>72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79">
        <f>+C8</f>
        <v>72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34851.599999999999</v>
      </c>
    </row>
    <row r="10" spans="1:15" s="129" customFormat="1" ht="34.5" hidden="1" customHeight="1">
      <c r="B10" s="373"/>
      <c r="C10" s="504">
        <f>2803.5*12</f>
        <v>33642</v>
      </c>
      <c r="D10" s="380"/>
      <c r="E10" s="380"/>
      <c r="F10" s="380"/>
      <c r="G10" s="381"/>
      <c r="H10" s="382"/>
      <c r="I10" s="381"/>
      <c r="J10" s="381"/>
      <c r="K10" s="381"/>
      <c r="L10" s="383"/>
      <c r="M10" s="384"/>
    </row>
    <row r="11" spans="1:15" s="129" customFormat="1" ht="34.5" customHeight="1">
      <c r="B11" s="373"/>
      <c r="C11" s="505"/>
      <c r="D11" s="380"/>
      <c r="E11" s="380"/>
      <c r="F11" s="380"/>
      <c r="G11" s="381"/>
      <c r="H11" s="382"/>
      <c r="I11" s="381"/>
      <c r="J11" s="381"/>
      <c r="K11" s="381"/>
      <c r="L11" s="383"/>
      <c r="M11" s="384"/>
    </row>
    <row r="12" spans="1:15" s="131" customFormat="1" ht="21" customHeight="1">
      <c r="B12" s="133"/>
      <c r="C12" s="175"/>
      <c r="D12" s="340"/>
      <c r="E12" s="221"/>
      <c r="F12" s="178"/>
      <c r="G12" s="130"/>
      <c r="H12" s="340"/>
      <c r="I12" s="554"/>
      <c r="J12" s="554"/>
      <c r="K12" s="554"/>
      <c r="L12" s="554"/>
      <c r="M12" s="211"/>
    </row>
    <row r="13" spans="1:15" s="129" customFormat="1" ht="69" customHeight="1">
      <c r="B13" s="555" t="s">
        <v>168</v>
      </c>
      <c r="C13" s="556"/>
      <c r="D13" s="175"/>
      <c r="G13" s="557" t="s">
        <v>193</v>
      </c>
      <c r="H13" s="558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3" t="s">
        <v>159</v>
      </c>
      <c r="H14" s="304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43">
        <v>135200</v>
      </c>
      <c r="C15" s="343">
        <v>422500</v>
      </c>
      <c r="D15" s="344"/>
      <c r="G15" s="345">
        <v>135200</v>
      </c>
      <c r="H15" s="345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4" t="str">
        <f>+'Ekamut-caxs'!C71</f>
        <v xml:space="preserve">Տաթևիկ Սարգսյան </v>
      </c>
      <c r="H17" s="544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2" t="s">
        <v>85</v>
      </c>
      <c r="H18" s="542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4" t="str">
        <f>+'Ekamut-caxs'!C73</f>
        <v>Մարիամ Դավթյան</v>
      </c>
      <c r="H19" s="544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2" t="s">
        <v>85</v>
      </c>
      <c r="H20" s="542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106" zoomScaleSheetLayoutView="106" workbookViewId="0">
      <selection activeCell="B24" sqref="B24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60" t="s">
        <v>61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5" s="246" customFormat="1" ht="21.75" customHeight="1">
      <c r="A2" s="559" t="str">
        <f>+'Ekamut-caxs'!A9:D9</f>
        <v xml:space="preserve">«Գրադարանային համակարգ» ՀՈԱԿ-ի 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</row>
    <row r="3" spans="1:15" s="246" customFormat="1" ht="21" customHeight="1">
      <c r="A3" s="559" t="s">
        <v>86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</row>
    <row r="4" spans="1:15" ht="21" customHeight="1" thickBot="1"/>
    <row r="5" spans="1:15" s="248" customFormat="1" ht="24.75" customHeight="1">
      <c r="A5" s="566" t="s">
        <v>106</v>
      </c>
      <c r="B5" s="568" t="s">
        <v>87</v>
      </c>
      <c r="C5" s="570" t="s">
        <v>88</v>
      </c>
      <c r="D5" s="571"/>
      <c r="E5" s="571"/>
      <c r="F5" s="572"/>
      <c r="G5" s="573" t="s">
        <v>89</v>
      </c>
      <c r="H5" s="573"/>
      <c r="I5" s="573"/>
      <c r="J5" s="573"/>
      <c r="K5" s="570" t="s">
        <v>113</v>
      </c>
      <c r="L5" s="571"/>
      <c r="M5" s="571"/>
      <c r="N5" s="571"/>
      <c r="O5" s="572"/>
    </row>
    <row r="6" spans="1:15" s="254" customFormat="1" ht="51" customHeight="1">
      <c r="A6" s="567"/>
      <c r="B6" s="569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16" t="s">
        <v>235</v>
      </c>
    </row>
    <row r="7" spans="1:15" ht="19.5" customHeight="1">
      <c r="A7" s="255">
        <v>1</v>
      </c>
      <c r="B7" s="256" t="s">
        <v>90</v>
      </c>
      <c r="C7" s="191">
        <v>1038</v>
      </c>
      <c r="D7" s="190">
        <v>149160.59999999998</v>
      </c>
      <c r="E7" s="191">
        <v>1997</v>
      </c>
      <c r="F7" s="323">
        <f>IF((E7&lt;10000), E7*143.7, E7*106.3)</f>
        <v>286968.89999999997</v>
      </c>
      <c r="G7" s="322">
        <v>391</v>
      </c>
      <c r="H7" s="497">
        <v>20910.68</v>
      </c>
      <c r="I7" s="322">
        <v>369</v>
      </c>
      <c r="J7" s="324">
        <f>+I7*53.48</f>
        <v>19734.12</v>
      </c>
      <c r="K7" s="322">
        <v>64</v>
      </c>
      <c r="L7" s="322">
        <v>64</v>
      </c>
      <c r="M7" s="385">
        <f>+L7*200.42</f>
        <v>12826.88</v>
      </c>
      <c r="N7" s="386">
        <f>+L7*5.572</f>
        <v>356.608</v>
      </c>
      <c r="O7" s="494">
        <f>+N7+M7</f>
        <v>13183.487999999999</v>
      </c>
    </row>
    <row r="8" spans="1:15" ht="19.5" customHeight="1">
      <c r="A8" s="255">
        <v>2</v>
      </c>
      <c r="B8" s="256" t="s">
        <v>186</v>
      </c>
      <c r="C8" s="191">
        <v>1067</v>
      </c>
      <c r="D8" s="190">
        <v>153327.9</v>
      </c>
      <c r="E8" s="191">
        <v>1067</v>
      </c>
      <c r="F8" s="323">
        <f t="shared" ref="F8:F18" si="0">IF((E8&lt;10000), E8*143.7, E8*106.3)</f>
        <v>153327.9</v>
      </c>
      <c r="G8" s="322">
        <v>282</v>
      </c>
      <c r="H8" s="497">
        <v>15081.359999999999</v>
      </c>
      <c r="I8" s="322">
        <v>282</v>
      </c>
      <c r="J8" s="324">
        <f t="shared" ref="J8:J18" si="1">+I8*53.48</f>
        <v>15081.359999999999</v>
      </c>
      <c r="K8" s="322">
        <v>10</v>
      </c>
      <c r="L8" s="322">
        <v>10</v>
      </c>
      <c r="M8" s="385">
        <f t="shared" ref="M8:M18" si="2">+L8*200.42</f>
        <v>2004.1999999999998</v>
      </c>
      <c r="N8" s="386">
        <f t="shared" ref="N8:N18" si="3">+L8*5.572</f>
        <v>55.72</v>
      </c>
      <c r="O8" s="494">
        <f t="shared" ref="O8:O18" si="4">+N8+M8</f>
        <v>2059.9199999999996</v>
      </c>
    </row>
    <row r="9" spans="1:15" ht="19.5" customHeight="1">
      <c r="A9" s="255">
        <v>3</v>
      </c>
      <c r="B9" s="256" t="s">
        <v>91</v>
      </c>
      <c r="C9" s="191">
        <v>654</v>
      </c>
      <c r="D9" s="190">
        <v>93979.799999999988</v>
      </c>
      <c r="E9" s="191">
        <v>654</v>
      </c>
      <c r="F9" s="323">
        <f t="shared" si="0"/>
        <v>93979.799999999988</v>
      </c>
      <c r="G9" s="322">
        <v>230</v>
      </c>
      <c r="H9" s="497">
        <v>12300.4</v>
      </c>
      <c r="I9" s="322">
        <v>230</v>
      </c>
      <c r="J9" s="324">
        <f t="shared" si="1"/>
        <v>12300.4</v>
      </c>
      <c r="K9" s="322">
        <v>9</v>
      </c>
      <c r="L9" s="322">
        <v>9</v>
      </c>
      <c r="M9" s="385">
        <f t="shared" si="2"/>
        <v>1803.78</v>
      </c>
      <c r="N9" s="386">
        <f t="shared" si="3"/>
        <v>50.148000000000003</v>
      </c>
      <c r="O9" s="494">
        <f t="shared" si="4"/>
        <v>1853.9279999999999</v>
      </c>
    </row>
    <row r="10" spans="1:15" ht="19.5" customHeight="1">
      <c r="A10" s="255">
        <v>4</v>
      </c>
      <c r="B10" s="256" t="s">
        <v>92</v>
      </c>
      <c r="C10" s="258">
        <v>44</v>
      </c>
      <c r="D10" s="259">
        <v>6322.7999999999993</v>
      </c>
      <c r="E10" s="258">
        <v>44</v>
      </c>
      <c r="F10" s="323">
        <f t="shared" si="0"/>
        <v>6322.7999999999993</v>
      </c>
      <c r="G10" s="322">
        <v>270</v>
      </c>
      <c r="H10" s="497">
        <v>14439.599999999999</v>
      </c>
      <c r="I10" s="322">
        <v>270</v>
      </c>
      <c r="J10" s="324">
        <f t="shared" si="1"/>
        <v>14439.599999999999</v>
      </c>
      <c r="K10" s="322">
        <v>0</v>
      </c>
      <c r="L10" s="322">
        <v>0</v>
      </c>
      <c r="M10" s="385">
        <f t="shared" si="2"/>
        <v>0</v>
      </c>
      <c r="N10" s="386">
        <f t="shared" si="3"/>
        <v>0</v>
      </c>
      <c r="O10" s="494">
        <f t="shared" si="4"/>
        <v>0</v>
      </c>
    </row>
    <row r="11" spans="1:15" ht="19.5" customHeight="1">
      <c r="A11" s="255">
        <v>5</v>
      </c>
      <c r="B11" s="256" t="s">
        <v>93</v>
      </c>
      <c r="C11" s="258">
        <v>0</v>
      </c>
      <c r="D11" s="259">
        <v>0</v>
      </c>
      <c r="E11" s="258">
        <v>0</v>
      </c>
      <c r="F11" s="323">
        <f t="shared" si="0"/>
        <v>0</v>
      </c>
      <c r="G11" s="322">
        <v>180</v>
      </c>
      <c r="H11" s="497">
        <v>9626.4</v>
      </c>
      <c r="I11" s="322">
        <v>180</v>
      </c>
      <c r="J11" s="324">
        <f t="shared" si="1"/>
        <v>9626.4</v>
      </c>
      <c r="K11" s="322">
        <v>35</v>
      </c>
      <c r="L11" s="322">
        <v>35</v>
      </c>
      <c r="M11" s="385">
        <f t="shared" si="2"/>
        <v>7014.7</v>
      </c>
      <c r="N11" s="386">
        <f t="shared" si="3"/>
        <v>195.02</v>
      </c>
      <c r="O11" s="494">
        <f t="shared" si="4"/>
        <v>7209.72</v>
      </c>
    </row>
    <row r="12" spans="1:15" ht="19.5" customHeight="1">
      <c r="A12" s="255">
        <v>6</v>
      </c>
      <c r="B12" s="256" t="s">
        <v>94</v>
      </c>
      <c r="C12" s="258">
        <v>0</v>
      </c>
      <c r="D12" s="259">
        <v>0</v>
      </c>
      <c r="E12" s="258">
        <v>0</v>
      </c>
      <c r="F12" s="323">
        <f t="shared" si="0"/>
        <v>0</v>
      </c>
      <c r="G12" s="322">
        <v>100</v>
      </c>
      <c r="H12" s="497">
        <v>5348</v>
      </c>
      <c r="I12" s="322">
        <v>100</v>
      </c>
      <c r="J12" s="324">
        <f t="shared" si="1"/>
        <v>5348</v>
      </c>
      <c r="K12" s="322">
        <v>12</v>
      </c>
      <c r="L12" s="322">
        <v>12</v>
      </c>
      <c r="M12" s="385">
        <f t="shared" si="2"/>
        <v>2405.04</v>
      </c>
      <c r="N12" s="386">
        <f t="shared" si="3"/>
        <v>66.864000000000004</v>
      </c>
      <c r="O12" s="494">
        <f t="shared" si="4"/>
        <v>2471.904</v>
      </c>
    </row>
    <row r="13" spans="1:15" ht="19.5" customHeight="1">
      <c r="A13" s="255">
        <v>7</v>
      </c>
      <c r="B13" s="256" t="s">
        <v>95</v>
      </c>
      <c r="C13" s="258">
        <v>0</v>
      </c>
      <c r="D13" s="259">
        <v>0</v>
      </c>
      <c r="E13" s="258">
        <v>0</v>
      </c>
      <c r="F13" s="323">
        <f t="shared" si="0"/>
        <v>0</v>
      </c>
      <c r="G13" s="322">
        <v>120</v>
      </c>
      <c r="H13" s="497">
        <v>6417.5999999999995</v>
      </c>
      <c r="I13" s="322">
        <v>120</v>
      </c>
      <c r="J13" s="324">
        <f t="shared" si="1"/>
        <v>6417.5999999999995</v>
      </c>
      <c r="K13" s="322">
        <v>27</v>
      </c>
      <c r="L13" s="322">
        <v>27</v>
      </c>
      <c r="M13" s="385">
        <f t="shared" si="2"/>
        <v>5411.3399999999992</v>
      </c>
      <c r="N13" s="386">
        <f t="shared" si="3"/>
        <v>150.44399999999999</v>
      </c>
      <c r="O13" s="494">
        <f t="shared" si="4"/>
        <v>5561.7839999999997</v>
      </c>
    </row>
    <row r="14" spans="1:15" ht="19.5" customHeight="1">
      <c r="A14" s="255">
        <v>8</v>
      </c>
      <c r="B14" s="260" t="s">
        <v>96</v>
      </c>
      <c r="C14" s="258">
        <v>0</v>
      </c>
      <c r="D14" s="259">
        <v>0</v>
      </c>
      <c r="E14" s="258">
        <v>0</v>
      </c>
      <c r="F14" s="323">
        <f t="shared" si="0"/>
        <v>0</v>
      </c>
      <c r="G14" s="322">
        <v>110</v>
      </c>
      <c r="H14" s="497">
        <v>5882.7999999999993</v>
      </c>
      <c r="I14" s="322">
        <v>110</v>
      </c>
      <c r="J14" s="324">
        <f t="shared" si="1"/>
        <v>5882.7999999999993</v>
      </c>
      <c r="K14" s="322">
        <v>21</v>
      </c>
      <c r="L14" s="322">
        <v>21</v>
      </c>
      <c r="M14" s="385">
        <f t="shared" si="2"/>
        <v>4208.82</v>
      </c>
      <c r="N14" s="386">
        <f t="shared" si="3"/>
        <v>117.012</v>
      </c>
      <c r="O14" s="494">
        <f t="shared" si="4"/>
        <v>4325.8319999999994</v>
      </c>
    </row>
    <row r="15" spans="1:15" ht="19.5" customHeight="1">
      <c r="A15" s="255">
        <v>9</v>
      </c>
      <c r="B15" s="260" t="s">
        <v>97</v>
      </c>
      <c r="C15" s="258">
        <v>0</v>
      </c>
      <c r="D15" s="259">
        <v>0</v>
      </c>
      <c r="E15" s="258">
        <v>0</v>
      </c>
      <c r="F15" s="323">
        <f t="shared" si="0"/>
        <v>0</v>
      </c>
      <c r="G15" s="322">
        <v>118</v>
      </c>
      <c r="H15" s="497">
        <v>6310.6399999999994</v>
      </c>
      <c r="I15" s="322">
        <v>118</v>
      </c>
      <c r="J15" s="324">
        <f t="shared" si="1"/>
        <v>6310.6399999999994</v>
      </c>
      <c r="K15" s="322">
        <v>12</v>
      </c>
      <c r="L15" s="322">
        <v>12</v>
      </c>
      <c r="M15" s="385">
        <f t="shared" si="2"/>
        <v>2405.04</v>
      </c>
      <c r="N15" s="386">
        <f t="shared" si="3"/>
        <v>66.864000000000004</v>
      </c>
      <c r="O15" s="494">
        <f t="shared" si="4"/>
        <v>2471.904</v>
      </c>
    </row>
    <row r="16" spans="1:15" ht="19.5" customHeight="1">
      <c r="A16" s="255">
        <v>10</v>
      </c>
      <c r="B16" s="260" t="s">
        <v>98</v>
      </c>
      <c r="C16" s="258">
        <v>0</v>
      </c>
      <c r="D16" s="259">
        <v>0</v>
      </c>
      <c r="E16" s="258">
        <v>0</v>
      </c>
      <c r="F16" s="323">
        <f t="shared" si="0"/>
        <v>0</v>
      </c>
      <c r="G16" s="322">
        <v>189</v>
      </c>
      <c r="H16" s="497">
        <v>10107.719999999999</v>
      </c>
      <c r="I16" s="322">
        <v>189</v>
      </c>
      <c r="J16" s="324">
        <f t="shared" si="1"/>
        <v>10107.719999999999</v>
      </c>
      <c r="K16" s="322">
        <v>26</v>
      </c>
      <c r="L16" s="322">
        <v>26</v>
      </c>
      <c r="M16" s="385">
        <f t="shared" si="2"/>
        <v>5210.92</v>
      </c>
      <c r="N16" s="386">
        <f t="shared" si="3"/>
        <v>144.87200000000001</v>
      </c>
      <c r="O16" s="494">
        <f t="shared" si="4"/>
        <v>5355.7920000000004</v>
      </c>
    </row>
    <row r="17" spans="1:15" ht="19.5" customHeight="1">
      <c r="A17" s="255">
        <v>11</v>
      </c>
      <c r="B17" s="260" t="s">
        <v>99</v>
      </c>
      <c r="C17" s="325">
        <v>124</v>
      </c>
      <c r="D17" s="326">
        <v>17818.8</v>
      </c>
      <c r="E17" s="325">
        <v>124</v>
      </c>
      <c r="F17" s="323">
        <f t="shared" si="0"/>
        <v>17818.8</v>
      </c>
      <c r="G17" s="322">
        <v>436</v>
      </c>
      <c r="H17" s="497">
        <v>23317.279999999999</v>
      </c>
      <c r="I17" s="322">
        <v>436</v>
      </c>
      <c r="J17" s="324">
        <f t="shared" si="1"/>
        <v>23317.279999999999</v>
      </c>
      <c r="K17" s="322">
        <v>20</v>
      </c>
      <c r="L17" s="322">
        <v>20</v>
      </c>
      <c r="M17" s="385">
        <f t="shared" si="2"/>
        <v>4008.3999999999996</v>
      </c>
      <c r="N17" s="386">
        <f t="shared" si="3"/>
        <v>111.44</v>
      </c>
      <c r="O17" s="494">
        <f t="shared" si="4"/>
        <v>4119.8399999999992</v>
      </c>
    </row>
    <row r="18" spans="1:15" ht="19.5" customHeight="1">
      <c r="A18" s="255">
        <v>12</v>
      </c>
      <c r="B18" s="260" t="s">
        <v>100</v>
      </c>
      <c r="C18" s="325">
        <v>811</v>
      </c>
      <c r="D18" s="326">
        <v>116540.7</v>
      </c>
      <c r="E18" s="325">
        <v>811</v>
      </c>
      <c r="F18" s="323">
        <f t="shared" si="0"/>
        <v>116540.7</v>
      </c>
      <c r="G18" s="322">
        <v>450</v>
      </c>
      <c r="H18" s="497">
        <v>24066</v>
      </c>
      <c r="I18" s="322">
        <v>450</v>
      </c>
      <c r="J18" s="324">
        <f t="shared" si="1"/>
        <v>24066</v>
      </c>
      <c r="K18" s="322">
        <v>0</v>
      </c>
      <c r="L18" s="322">
        <v>0</v>
      </c>
      <c r="M18" s="385">
        <f t="shared" si="2"/>
        <v>0</v>
      </c>
      <c r="N18" s="386">
        <f t="shared" si="3"/>
        <v>0</v>
      </c>
      <c r="O18" s="494">
        <f t="shared" si="4"/>
        <v>0</v>
      </c>
    </row>
    <row r="19" spans="1:15" ht="32.25" customHeight="1" thickBot="1">
      <c r="A19" s="261"/>
      <c r="B19" s="262" t="s">
        <v>83</v>
      </c>
      <c r="C19" s="263">
        <f t="shared" ref="C19:E19" si="5">SUM(C7:C18)</f>
        <v>3738</v>
      </c>
      <c r="D19" s="264">
        <f t="shared" si="5"/>
        <v>537150.6</v>
      </c>
      <c r="E19" s="265">
        <f t="shared" si="5"/>
        <v>4697</v>
      </c>
      <c r="F19" s="266">
        <f t="shared" ref="F19:O19" si="6">SUM(F7:F18)</f>
        <v>674958.89999999991</v>
      </c>
      <c r="G19" s="267">
        <f t="shared" si="6"/>
        <v>2876</v>
      </c>
      <c r="H19" s="264">
        <f t="shared" si="6"/>
        <v>153808.48000000001</v>
      </c>
      <c r="I19" s="265">
        <f t="shared" si="6"/>
        <v>2854</v>
      </c>
      <c r="J19" s="268">
        <f t="shared" si="6"/>
        <v>152631.91999999998</v>
      </c>
      <c r="K19" s="263">
        <f t="shared" si="6"/>
        <v>236</v>
      </c>
      <c r="L19" s="265">
        <f t="shared" si="6"/>
        <v>236</v>
      </c>
      <c r="M19" s="387">
        <f t="shared" si="6"/>
        <v>47299.119999999995</v>
      </c>
      <c r="N19" s="269">
        <f t="shared" si="6"/>
        <v>1314.9920000000002</v>
      </c>
      <c r="O19" s="495">
        <f t="shared" si="6"/>
        <v>48614.112000000001</v>
      </c>
    </row>
    <row r="20" spans="1:15" ht="21.75" customHeight="1">
      <c r="B20" s="270"/>
      <c r="C20" s="271"/>
      <c r="D20" s="272"/>
      <c r="E20" s="271"/>
      <c r="F20" s="272">
        <f>ROUND(F19/1000,1)</f>
        <v>675</v>
      </c>
      <c r="G20" s="271"/>
      <c r="H20" s="272"/>
      <c r="I20" s="271"/>
      <c r="J20" s="272">
        <f>ROUND(J19/1000,1)</f>
        <v>152.6</v>
      </c>
      <c r="K20" s="271"/>
      <c r="L20" s="271"/>
      <c r="M20" s="272">
        <f>ROUND(M19/1000,1)</f>
        <v>47.3</v>
      </c>
      <c r="N20" s="272">
        <f t="shared" ref="N20:O20" si="7">ROUND(N19/1000,1)</f>
        <v>1.3</v>
      </c>
      <c r="O20" s="272">
        <f t="shared" si="7"/>
        <v>48.6</v>
      </c>
    </row>
    <row r="21" spans="1:15" ht="33.75" customHeight="1" thickBot="1">
      <c r="B21" s="562" t="s">
        <v>187</v>
      </c>
      <c r="C21" s="562"/>
      <c r="D21" s="562"/>
      <c r="E21" s="273"/>
      <c r="F21" s="274"/>
      <c r="H21" s="273"/>
      <c r="M21" s="272"/>
    </row>
    <row r="22" spans="1:15" s="246" customFormat="1" ht="34.5" customHeight="1">
      <c r="A22" s="275"/>
      <c r="B22" s="276" t="s">
        <v>117</v>
      </c>
      <c r="C22" s="277" t="s">
        <v>118</v>
      </c>
      <c r="D22" s="277" t="s">
        <v>175</v>
      </c>
      <c r="E22" s="277" t="s">
        <v>175</v>
      </c>
      <c r="F22" s="278" t="s">
        <v>175</v>
      </c>
      <c r="G22" s="277" t="s">
        <v>118</v>
      </c>
      <c r="H22" s="277" t="s">
        <v>175</v>
      </c>
      <c r="I22" s="277" t="s">
        <v>175</v>
      </c>
      <c r="J22" s="279" t="s">
        <v>175</v>
      </c>
      <c r="K22" s="277" t="s">
        <v>118</v>
      </c>
      <c r="L22" s="277" t="s">
        <v>175</v>
      </c>
      <c r="M22" s="312" t="s">
        <v>175</v>
      </c>
      <c r="N22" s="275" t="s">
        <v>175</v>
      </c>
      <c r="O22" s="279" t="s">
        <v>175</v>
      </c>
    </row>
    <row r="23" spans="1:15" ht="23.25" customHeight="1">
      <c r="A23" s="280">
        <v>1</v>
      </c>
      <c r="B23" s="327"/>
      <c r="C23" s="326"/>
      <c r="D23" s="257" t="s">
        <v>175</v>
      </c>
      <c r="E23" s="257" t="s">
        <v>175</v>
      </c>
      <c r="F23" s="323"/>
      <c r="G23" s="331"/>
      <c r="H23" s="257" t="s">
        <v>175</v>
      </c>
      <c r="I23" s="257" t="s">
        <v>175</v>
      </c>
      <c r="J23" s="333"/>
      <c r="K23" s="331"/>
      <c r="L23" s="257" t="s">
        <v>175</v>
      </c>
      <c r="M23" s="334"/>
      <c r="N23" s="280" t="s">
        <v>175</v>
      </c>
      <c r="O23" s="314" t="s">
        <v>175</v>
      </c>
    </row>
    <row r="24" spans="1:15" ht="23.25" customHeight="1">
      <c r="A24" s="280">
        <v>2</v>
      </c>
      <c r="B24" s="327"/>
      <c r="C24" s="326"/>
      <c r="D24" s="257" t="s">
        <v>175</v>
      </c>
      <c r="E24" s="257" t="s">
        <v>175</v>
      </c>
      <c r="F24" s="323"/>
      <c r="G24" s="331"/>
      <c r="H24" s="257" t="s">
        <v>175</v>
      </c>
      <c r="I24" s="257" t="s">
        <v>175</v>
      </c>
      <c r="J24" s="333"/>
      <c r="K24" s="331"/>
      <c r="L24" s="257" t="s">
        <v>175</v>
      </c>
      <c r="M24" s="334"/>
      <c r="N24" s="280" t="s">
        <v>175</v>
      </c>
      <c r="O24" s="314" t="s">
        <v>175</v>
      </c>
    </row>
    <row r="25" spans="1:15" s="254" customFormat="1" ht="23.25" customHeight="1">
      <c r="A25" s="255">
        <v>3</v>
      </c>
      <c r="B25" s="328"/>
      <c r="C25" s="329"/>
      <c r="D25" s="281" t="s">
        <v>175</v>
      </c>
      <c r="E25" s="281" t="s">
        <v>175</v>
      </c>
      <c r="F25" s="330"/>
      <c r="G25" s="332"/>
      <c r="H25" s="281" t="s">
        <v>175</v>
      </c>
      <c r="I25" s="281" t="s">
        <v>175</v>
      </c>
      <c r="J25" s="330"/>
      <c r="K25" s="332"/>
      <c r="L25" s="281" t="s">
        <v>175</v>
      </c>
      <c r="M25" s="335"/>
      <c r="N25" s="315" t="s">
        <v>175</v>
      </c>
      <c r="O25" s="316" t="s">
        <v>175</v>
      </c>
    </row>
    <row r="26" spans="1:15" s="246" customFormat="1" ht="24" customHeight="1">
      <c r="A26" s="282"/>
      <c r="B26" s="283" t="s">
        <v>63</v>
      </c>
      <c r="C26" s="284" t="s">
        <v>175</v>
      </c>
      <c r="D26" s="284" t="s">
        <v>175</v>
      </c>
      <c r="E26" s="284" t="s">
        <v>175</v>
      </c>
      <c r="F26" s="285">
        <f>SUM(F23:F25)</f>
        <v>0</v>
      </c>
      <c r="G26" s="286" t="s">
        <v>175</v>
      </c>
      <c r="H26" s="284" t="s">
        <v>175</v>
      </c>
      <c r="I26" s="284" t="s">
        <v>175</v>
      </c>
      <c r="J26" s="285">
        <f>SUM(J23:J25)</f>
        <v>0</v>
      </c>
      <c r="K26" s="286" t="s">
        <v>175</v>
      </c>
      <c r="L26" s="284" t="s">
        <v>175</v>
      </c>
      <c r="M26" s="313">
        <f>SUM(M23:M25)</f>
        <v>0</v>
      </c>
      <c r="N26" s="282" t="s">
        <v>175</v>
      </c>
      <c r="O26" s="317" t="s">
        <v>175</v>
      </c>
    </row>
    <row r="27" spans="1:15" s="246" customFormat="1" ht="27" customHeight="1" thickBot="1">
      <c r="A27" s="287"/>
      <c r="B27" s="288" t="s">
        <v>188</v>
      </c>
      <c r="C27" s="264"/>
      <c r="D27" s="264" t="s">
        <v>175</v>
      </c>
      <c r="E27" s="264" t="s">
        <v>175</v>
      </c>
      <c r="F27" s="266">
        <f>+F20-F26</f>
        <v>675</v>
      </c>
      <c r="G27" s="289" t="s">
        <v>175</v>
      </c>
      <c r="H27" s="264" t="s">
        <v>175</v>
      </c>
      <c r="I27" s="264" t="s">
        <v>175</v>
      </c>
      <c r="J27" s="266">
        <f>J20-J26</f>
        <v>152.6</v>
      </c>
      <c r="K27" s="289" t="s">
        <v>175</v>
      </c>
      <c r="L27" s="264" t="s">
        <v>175</v>
      </c>
      <c r="M27" s="268">
        <f>M20-M26</f>
        <v>47.3</v>
      </c>
      <c r="N27" s="287" t="s">
        <v>175</v>
      </c>
      <c r="O27" s="266">
        <f>+O20-M26</f>
        <v>48.6</v>
      </c>
    </row>
    <row r="28" spans="1:15" s="246" customFormat="1" ht="25.5" customHeight="1" thickBot="1">
      <c r="B28" s="290"/>
      <c r="F28" s="272"/>
      <c r="J28" s="318" t="s">
        <v>119</v>
      </c>
      <c r="K28" s="319"/>
      <c r="L28" s="319"/>
      <c r="M28" s="320">
        <f>+F26+J26+M26</f>
        <v>0</v>
      </c>
    </row>
    <row r="29" spans="1:15" s="246" customFormat="1" ht="20.25" customHeight="1">
      <c r="B29" s="290"/>
      <c r="F29" s="272"/>
      <c r="M29" s="272"/>
    </row>
    <row r="30" spans="1:15" s="270" customFormat="1" ht="25.5" customHeight="1">
      <c r="B30" s="291"/>
      <c r="C30" s="559" t="s">
        <v>2</v>
      </c>
      <c r="D30" s="559"/>
      <c r="E30" s="291"/>
      <c r="F30" s="291"/>
      <c r="G30" s="563"/>
      <c r="H30" s="563"/>
      <c r="I30" s="292"/>
      <c r="J30" s="564" t="str">
        <f>+'Ekamut-caxs'!C71</f>
        <v xml:space="preserve">Տաթևիկ Սարգսյան </v>
      </c>
      <c r="K30" s="564"/>
      <c r="M30" s="274"/>
    </row>
    <row r="31" spans="1:15" s="246" customFormat="1">
      <c r="C31" s="293"/>
      <c r="D31" s="293"/>
      <c r="E31" s="294"/>
      <c r="F31" s="294"/>
      <c r="G31" s="565" t="s">
        <v>84</v>
      </c>
      <c r="H31" s="565"/>
      <c r="I31" s="295"/>
      <c r="J31" s="565" t="s">
        <v>101</v>
      </c>
      <c r="K31" s="565"/>
    </row>
    <row r="32" spans="1:15" s="270" customFormat="1" ht="23.25" customHeight="1">
      <c r="B32" s="291"/>
      <c r="C32" s="296" t="s">
        <v>6</v>
      </c>
      <c r="D32" s="296"/>
      <c r="E32" s="291"/>
      <c r="F32" s="291"/>
      <c r="G32" s="564"/>
      <c r="H32" s="564"/>
      <c r="I32" s="297"/>
      <c r="J32" s="564" t="str">
        <f>+'Ekamut-caxs'!C73</f>
        <v>Մարիամ Դավթյան</v>
      </c>
      <c r="K32" s="564"/>
    </row>
    <row r="33" spans="3:13" s="246" customFormat="1">
      <c r="C33" s="273"/>
      <c r="D33" s="273"/>
      <c r="G33" s="565" t="s">
        <v>84</v>
      </c>
      <c r="H33" s="565"/>
      <c r="I33" s="295"/>
      <c r="J33" s="565" t="s">
        <v>101</v>
      </c>
      <c r="K33" s="565"/>
    </row>
    <row r="34" spans="3:13">
      <c r="F34" s="298" t="s">
        <v>1</v>
      </c>
    </row>
    <row r="35" spans="3:13" ht="16.5" customHeight="1">
      <c r="C35" s="299" t="s">
        <v>102</v>
      </c>
      <c r="D35" s="299"/>
      <c r="E35" s="299" t="s">
        <v>103</v>
      </c>
      <c r="F35" s="299" t="s">
        <v>240</v>
      </c>
      <c r="I35" s="300" t="s">
        <v>104</v>
      </c>
      <c r="J35" s="301" t="s">
        <v>178</v>
      </c>
      <c r="K35" s="301"/>
      <c r="L35" s="301" t="s">
        <v>179</v>
      </c>
      <c r="M35" s="301" t="s">
        <v>239</v>
      </c>
    </row>
    <row r="36" spans="3:13" ht="16.5" customHeight="1">
      <c r="C36" s="299" t="s">
        <v>105</v>
      </c>
      <c r="D36" s="299"/>
      <c r="E36" s="299" t="s">
        <v>103</v>
      </c>
      <c r="F36" s="299" t="s">
        <v>180</v>
      </c>
      <c r="I36" s="561" t="s">
        <v>181</v>
      </c>
      <c r="J36" s="561"/>
      <c r="K36" s="301"/>
      <c r="L36" s="561" t="s">
        <v>182</v>
      </c>
      <c r="M36" s="561"/>
    </row>
    <row r="37" spans="3:13">
      <c r="C37" s="299"/>
      <c r="D37" s="299"/>
      <c r="E37" s="561" t="s">
        <v>183</v>
      </c>
      <c r="F37" s="561"/>
      <c r="I37" s="561"/>
      <c r="J37" s="561"/>
      <c r="K37" s="301"/>
      <c r="L37" s="561"/>
      <c r="M37" s="561"/>
    </row>
    <row r="38" spans="3:13">
      <c r="C38" s="299"/>
      <c r="D38" s="299"/>
      <c r="E38" s="561"/>
      <c r="F38" s="56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3" zoomScaleSheetLayoutView="100" workbookViewId="0">
      <selection activeCell="B16" sqref="B16"/>
    </sheetView>
  </sheetViews>
  <sheetFormatPr defaultColWidth="9.140625" defaultRowHeight="13.5"/>
  <cols>
    <col min="1" max="1" width="4.42578125" style="307" customWidth="1"/>
    <col min="2" max="2" width="35.28515625" style="306" customWidth="1"/>
    <col min="3" max="3" width="17" style="306" customWidth="1"/>
    <col min="4" max="7" width="16.7109375" style="306" customWidth="1"/>
    <col min="8" max="8" width="18.42578125" style="307" customWidth="1"/>
    <col min="9" max="9" width="16.28515625" style="306" customWidth="1"/>
    <col min="10" max="16384" width="9.140625" style="306"/>
  </cols>
  <sheetData>
    <row r="1" spans="1:8" s="372" customFormat="1" ht="37.5" customHeight="1">
      <c r="A1" s="371" t="s">
        <v>61</v>
      </c>
      <c r="B1" s="371"/>
      <c r="C1" s="371"/>
      <c r="D1" s="371"/>
      <c r="E1" s="371"/>
      <c r="F1" s="371"/>
      <c r="G1" s="371"/>
      <c r="H1" s="486"/>
    </row>
    <row r="2" spans="1:8" s="372" customFormat="1" ht="27.75" customHeight="1">
      <c r="A2" s="371" t="str">
        <f>+'Ekamut-caxs'!A9:D9</f>
        <v xml:space="preserve">«Գրադարանային համակարգ» ՀՈԱԿ-ի  </v>
      </c>
      <c r="B2" s="371"/>
      <c r="C2" s="371"/>
      <c r="D2" s="371"/>
      <c r="E2" s="371"/>
      <c r="F2" s="371"/>
      <c r="G2" s="371"/>
      <c r="H2" s="486"/>
    </row>
    <row r="3" spans="1:8" ht="37.5" customHeight="1">
      <c r="A3" s="370" t="s">
        <v>249</v>
      </c>
      <c r="B3" s="370"/>
      <c r="C3" s="370"/>
      <c r="D3" s="370"/>
      <c r="E3" s="370"/>
      <c r="F3" s="370"/>
      <c r="G3" s="370"/>
    </row>
    <row r="5" spans="1:8">
      <c r="H5" s="487" t="s">
        <v>0</v>
      </c>
    </row>
    <row r="6" spans="1:8" ht="48.75" customHeight="1">
      <c r="A6" s="574" t="s">
        <v>3</v>
      </c>
      <c r="B6" s="574" t="s">
        <v>194</v>
      </c>
      <c r="C6" s="574" t="s">
        <v>198</v>
      </c>
      <c r="D6" s="574" t="s">
        <v>252</v>
      </c>
      <c r="E6" s="574"/>
      <c r="F6" s="574"/>
      <c r="G6" s="574"/>
      <c r="H6" s="575" t="s">
        <v>217</v>
      </c>
    </row>
    <row r="7" spans="1:8" ht="48" customHeight="1">
      <c r="A7" s="574"/>
      <c r="B7" s="574"/>
      <c r="C7" s="574"/>
      <c r="D7" s="368" t="s">
        <v>83</v>
      </c>
      <c r="E7" s="368" t="s">
        <v>195</v>
      </c>
      <c r="F7" s="368" t="s">
        <v>196</v>
      </c>
      <c r="G7" s="368" t="s">
        <v>197</v>
      </c>
      <c r="H7" s="576"/>
    </row>
    <row r="8" spans="1:8" s="308" customFormat="1" ht="39.75" customHeight="1">
      <c r="A8" s="311">
        <v>1</v>
      </c>
      <c r="B8" s="369" t="s">
        <v>199</v>
      </c>
      <c r="C8" s="311">
        <v>35.5</v>
      </c>
      <c r="D8" s="311">
        <f>SUM(E8:G8)</f>
        <v>0</v>
      </c>
      <c r="E8" s="321"/>
      <c r="F8" s="321"/>
      <c r="G8" s="321"/>
      <c r="H8" s="489">
        <f>+E8*C8</f>
        <v>0</v>
      </c>
    </row>
    <row r="9" spans="1:8" s="308" customFormat="1" ht="39.75" customHeight="1">
      <c r="A9" s="311" t="s">
        <v>218</v>
      </c>
      <c r="B9" s="369" t="s">
        <v>200</v>
      </c>
      <c r="C9" s="311">
        <v>17.75</v>
      </c>
      <c r="D9" s="311">
        <f t="shared" ref="D9:D16" si="0">SUM(E9:G9)</f>
        <v>0</v>
      </c>
      <c r="E9" s="321"/>
      <c r="F9" s="321"/>
      <c r="G9" s="321"/>
      <c r="H9" s="489">
        <f t="shared" ref="H9:H16" si="1">+E9*C9</f>
        <v>0</v>
      </c>
    </row>
    <row r="10" spans="1:8" s="308" customFormat="1" ht="39.75" customHeight="1">
      <c r="A10" s="311"/>
      <c r="B10" s="369" t="s">
        <v>220</v>
      </c>
      <c r="C10" s="311">
        <v>30.5</v>
      </c>
      <c r="D10" s="311">
        <f t="shared" si="0"/>
        <v>0</v>
      </c>
      <c r="E10" s="321"/>
      <c r="F10" s="321"/>
      <c r="G10" s="321"/>
      <c r="H10" s="489">
        <f t="shared" si="1"/>
        <v>0</v>
      </c>
    </row>
    <row r="11" spans="1:8" s="308" customFormat="1" ht="39.75" customHeight="1">
      <c r="A11" s="311"/>
      <c r="B11" s="369" t="s">
        <v>221</v>
      </c>
      <c r="C11" s="311">
        <v>15.25</v>
      </c>
      <c r="D11" s="311">
        <f t="shared" si="0"/>
        <v>0</v>
      </c>
      <c r="E11" s="321"/>
      <c r="F11" s="321"/>
      <c r="G11" s="321"/>
      <c r="H11" s="489">
        <f t="shared" si="1"/>
        <v>0</v>
      </c>
    </row>
    <row r="12" spans="1:8" s="308" customFormat="1" ht="39.75" customHeight="1">
      <c r="A12" s="311"/>
      <c r="B12" s="369" t="s">
        <v>222</v>
      </c>
      <c r="C12" s="374">
        <v>27</v>
      </c>
      <c r="D12" s="311">
        <f t="shared" si="0"/>
        <v>0</v>
      </c>
      <c r="E12" s="321"/>
      <c r="F12" s="321"/>
      <c r="G12" s="321"/>
      <c r="H12" s="489">
        <f>+E12*C12</f>
        <v>0</v>
      </c>
    </row>
    <row r="13" spans="1:8" s="308" customFormat="1" ht="39.75" customHeight="1">
      <c r="A13" s="311"/>
      <c r="B13" s="369" t="s">
        <v>221</v>
      </c>
      <c r="C13" s="311">
        <v>13.5</v>
      </c>
      <c r="D13" s="311">
        <f t="shared" si="0"/>
        <v>0</v>
      </c>
      <c r="E13" s="321"/>
      <c r="F13" s="321"/>
      <c r="G13" s="321"/>
      <c r="H13" s="489">
        <f>+E13*C13</f>
        <v>0</v>
      </c>
    </row>
    <row r="14" spans="1:8" s="308" customFormat="1" ht="42" customHeight="1">
      <c r="A14" s="311">
        <v>2</v>
      </c>
      <c r="B14" s="369" t="s">
        <v>201</v>
      </c>
      <c r="C14" s="311">
        <v>34.5</v>
      </c>
      <c r="D14" s="311">
        <f t="shared" si="0"/>
        <v>0</v>
      </c>
      <c r="E14" s="321"/>
      <c r="F14" s="321"/>
      <c r="G14" s="321"/>
      <c r="H14" s="489">
        <f>+E14*C14</f>
        <v>0</v>
      </c>
    </row>
    <row r="15" spans="1:8" s="308" customFormat="1" ht="42" customHeight="1">
      <c r="A15" s="311" t="s">
        <v>218</v>
      </c>
      <c r="B15" s="369" t="s">
        <v>200</v>
      </c>
      <c r="C15" s="311">
        <v>17.25</v>
      </c>
      <c r="D15" s="311">
        <f t="shared" si="0"/>
        <v>0</v>
      </c>
      <c r="E15" s="321"/>
      <c r="F15" s="321"/>
      <c r="G15" s="321"/>
      <c r="H15" s="489">
        <f>+E15*C15</f>
        <v>0</v>
      </c>
    </row>
    <row r="16" spans="1:8" s="308" customFormat="1" ht="37.5" customHeight="1">
      <c r="A16" s="311">
        <v>3</v>
      </c>
      <c r="B16" s="369" t="s">
        <v>202</v>
      </c>
      <c r="C16" s="311">
        <v>25.5</v>
      </c>
      <c r="D16" s="311">
        <f t="shared" si="0"/>
        <v>0</v>
      </c>
      <c r="E16" s="321"/>
      <c r="F16" s="321"/>
      <c r="G16" s="321"/>
      <c r="H16" s="489">
        <f t="shared" si="1"/>
        <v>0</v>
      </c>
    </row>
    <row r="17" spans="1:9" s="308" customFormat="1" ht="37.5" customHeight="1">
      <c r="A17" s="311">
        <v>4</v>
      </c>
      <c r="B17" s="369" t="s">
        <v>203</v>
      </c>
      <c r="C17" s="374">
        <v>16</v>
      </c>
      <c r="D17" s="311">
        <f>SUM(E17:G17)</f>
        <v>0</v>
      </c>
      <c r="E17" s="321"/>
      <c r="F17" s="321"/>
      <c r="G17" s="321"/>
      <c r="H17" s="489">
        <f>+E17*C17</f>
        <v>0</v>
      </c>
    </row>
    <row r="18" spans="1:9" s="308" customFormat="1" ht="37.5" customHeight="1">
      <c r="A18" s="311">
        <v>5</v>
      </c>
      <c r="B18" s="369" t="s">
        <v>204</v>
      </c>
      <c r="C18" s="374">
        <v>15</v>
      </c>
      <c r="D18" s="311">
        <f>SUM(E18:G18)</f>
        <v>0</v>
      </c>
      <c r="E18" s="321"/>
      <c r="F18" s="321"/>
      <c r="G18" s="321"/>
      <c r="H18" s="489">
        <f>+E18*C18</f>
        <v>0</v>
      </c>
    </row>
    <row r="19" spans="1:9" s="308" customFormat="1" ht="44.25" customHeight="1">
      <c r="A19" s="311"/>
      <c r="B19" s="369" t="s">
        <v>63</v>
      </c>
      <c r="C19" s="311">
        <f t="shared" ref="C19:H19" si="2">SUM(C8:C18)</f>
        <v>247.75</v>
      </c>
      <c r="D19" s="311">
        <f t="shared" si="2"/>
        <v>0</v>
      </c>
      <c r="E19" s="311">
        <f t="shared" si="2"/>
        <v>0</v>
      </c>
      <c r="F19" s="311">
        <f t="shared" si="2"/>
        <v>0</v>
      </c>
      <c r="G19" s="311">
        <f t="shared" si="2"/>
        <v>0</v>
      </c>
      <c r="H19" s="489">
        <f t="shared" si="2"/>
        <v>0</v>
      </c>
      <c r="I19" s="488"/>
    </row>
    <row r="20" spans="1:9" s="308" customFormat="1" ht="44.25" customHeight="1">
      <c r="A20" s="311"/>
      <c r="B20" s="369" t="s">
        <v>219</v>
      </c>
      <c r="C20" s="311"/>
      <c r="D20" s="311">
        <f>+D19-D15-D9-D11-D13</f>
        <v>0</v>
      </c>
      <c r="E20" s="311">
        <f>+E19-E15-E9-E11-E13</f>
        <v>0</v>
      </c>
      <c r="F20" s="311">
        <f>+F19-F15-F9-F11-F13</f>
        <v>0</v>
      </c>
      <c r="G20" s="311">
        <f>+G19-G15-G9-G11-G13</f>
        <v>0</v>
      </c>
      <c r="H20" s="311"/>
    </row>
    <row r="21" spans="1:9" ht="20.25" customHeight="1">
      <c r="B21" s="305"/>
    </row>
    <row r="22" spans="1:9" ht="20.25" customHeight="1">
      <c r="B22" s="305"/>
    </row>
    <row r="23" spans="1:9" ht="20.25" customHeight="1">
      <c r="B23" s="305"/>
    </row>
    <row r="24" spans="1:9" ht="23.25" customHeight="1">
      <c r="B24" s="309" t="s">
        <v>2</v>
      </c>
      <c r="D24" s="578" t="str">
        <f>+'Ekamut-caxs'!C71</f>
        <v xml:space="preserve">Տաթևիկ Սարգսյան </v>
      </c>
      <c r="E24" s="578"/>
      <c r="F24" s="578"/>
      <c r="G24" s="578"/>
    </row>
    <row r="25" spans="1:9" ht="17.25">
      <c r="B25" s="310" t="s">
        <v>4</v>
      </c>
      <c r="D25" s="579" t="s">
        <v>5</v>
      </c>
      <c r="E25" s="579"/>
      <c r="F25" s="579"/>
      <c r="G25" s="579"/>
    </row>
    <row r="26" spans="1:9" ht="24" customHeight="1">
      <c r="B26" s="308" t="s">
        <v>6</v>
      </c>
      <c r="D26" s="578" t="str">
        <f>+'Ekamut-caxs'!C73</f>
        <v>Մարիամ Դավթյան</v>
      </c>
      <c r="E26" s="578"/>
      <c r="F26" s="578"/>
      <c r="G26" s="578"/>
    </row>
    <row r="27" spans="1:9" ht="16.5" customHeight="1">
      <c r="B27" s="307" t="s">
        <v>171</v>
      </c>
      <c r="D27" s="577" t="s">
        <v>5</v>
      </c>
      <c r="E27" s="577"/>
      <c r="F27" s="577"/>
      <c r="G27" s="577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https://mul2.yerevan.am/tasks/2132328/oneclick?token=b3347a29e1a24c6b4e9143f23462b6b6</cp:keywords>
  <cp:lastModifiedBy>Lusine Petrosyan</cp:lastModifiedBy>
  <cp:lastPrinted>2025-03-05T11:20:16Z</cp:lastPrinted>
  <dcterms:created xsi:type="dcterms:W3CDTF">1996-10-14T23:33:28Z</dcterms:created>
  <dcterms:modified xsi:type="dcterms:W3CDTF">2025-04-11T13:05:10Z</dcterms:modified>
</cp:coreProperties>
</file>